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416" yWindow="960" windowWidth="23256" windowHeight="11640"/>
  </bookViews>
  <sheets>
    <sheet name="Лот №1" sheetId="4" r:id="rId1"/>
    <sheet name="Лот №2" sheetId="5" r:id="rId2"/>
    <sheet name="Лот №3" sheetId="6" r:id="rId3"/>
    <sheet name="Лот №4" sheetId="7" r:id="rId4"/>
  </sheets>
  <definedNames>
    <definedName name="_xlnm._FilterDatabase" localSheetId="0" hidden="1">'Лот №1'!$A$8:$Y$8</definedName>
    <definedName name="_xlnm._FilterDatabase" localSheetId="1" hidden="1">'Лот №2'!$A$9:$Y$9</definedName>
    <definedName name="_xlnm._FilterDatabase" localSheetId="2" hidden="1">'Лот №3'!$A$10:$Y$10</definedName>
    <definedName name="_xlnm._FilterDatabase" localSheetId="3" hidden="1">'Лот №4'!$A$10:$Y$10</definedName>
    <definedName name="_xlnm.Print_Area" localSheetId="0">'Лот №1'!$A$1:$AA$294</definedName>
    <definedName name="_xlnm.Print_Area" localSheetId="1">'Лот №2'!$A$1:$AA$962</definedName>
  </definedNames>
  <calcPr calcId="145621"/>
</workbook>
</file>

<file path=xl/calcChain.xml><?xml version="1.0" encoding="utf-8"?>
<calcChain xmlns="http://schemas.openxmlformats.org/spreadsheetml/2006/main">
  <c r="Y9" i="4" l="1"/>
  <c r="N283" i="7"/>
  <c r="Y282" i="7"/>
  <c r="Y281" i="7"/>
  <c r="Y280" i="7"/>
  <c r="Y279" i="7"/>
  <c r="Y278" i="7"/>
  <c r="Y277" i="7"/>
  <c r="Y276" i="7"/>
  <c r="Y275" i="7"/>
  <c r="Y274" i="7"/>
  <c r="Y273" i="7"/>
  <c r="Y272" i="7"/>
  <c r="Y271" i="7"/>
  <c r="Y270" i="7"/>
  <c r="Y269" i="7"/>
  <c r="Y268" i="7"/>
  <c r="Y267" i="7"/>
  <c r="Y266" i="7"/>
  <c r="Y265" i="7"/>
  <c r="Y264" i="7"/>
  <c r="Y263" i="7"/>
  <c r="Y262" i="7"/>
  <c r="Y261" i="7"/>
  <c r="Y260" i="7"/>
  <c r="Y259" i="7"/>
  <c r="Y258" i="7"/>
  <c r="Y257" i="7"/>
  <c r="Y256" i="7"/>
  <c r="Y255" i="7"/>
  <c r="Y254" i="7"/>
  <c r="Y253" i="7"/>
  <c r="Y252" i="7"/>
  <c r="Y251" i="7"/>
  <c r="Y250" i="7"/>
  <c r="Y249" i="7"/>
  <c r="Y248" i="7"/>
  <c r="Y247" i="7"/>
  <c r="Y246" i="7"/>
  <c r="Y245" i="7"/>
  <c r="Y244" i="7"/>
  <c r="Y243" i="7"/>
  <c r="Y242" i="7"/>
  <c r="Y241" i="7"/>
  <c r="Y240" i="7"/>
  <c r="Y239" i="7"/>
  <c r="Y238" i="7"/>
  <c r="Y237" i="7"/>
  <c r="Y236" i="7"/>
  <c r="Y235" i="7"/>
  <c r="Y234" i="7"/>
  <c r="Y233" i="7"/>
  <c r="Y232" i="7"/>
  <c r="Y231" i="7"/>
  <c r="Y230" i="7"/>
  <c r="Y229" i="7"/>
  <c r="Y228" i="7"/>
  <c r="Y227" i="7"/>
  <c r="Y226" i="7"/>
  <c r="Y225" i="7"/>
  <c r="Y224" i="7"/>
  <c r="Y223" i="7"/>
  <c r="Y222" i="7"/>
  <c r="Y221" i="7"/>
  <c r="Y220" i="7"/>
  <c r="Y219" i="7"/>
  <c r="Y218" i="7"/>
  <c r="Y217" i="7"/>
  <c r="Y216" i="7"/>
  <c r="Y215" i="7"/>
  <c r="Y214" i="7"/>
  <c r="Y213" i="7"/>
  <c r="Y212" i="7"/>
  <c r="Y211" i="7"/>
  <c r="Y210" i="7"/>
  <c r="Y209" i="7"/>
  <c r="Y208" i="7"/>
  <c r="Y207" i="7"/>
  <c r="Y206" i="7"/>
  <c r="Y205" i="7"/>
  <c r="Y204" i="7"/>
  <c r="Y203" i="7"/>
  <c r="Y202" i="7"/>
  <c r="Y201" i="7"/>
  <c r="Y200" i="7"/>
  <c r="Y199" i="7"/>
  <c r="Y198" i="7"/>
  <c r="Y197" i="7"/>
  <c r="Y196" i="7"/>
  <c r="Y195" i="7"/>
  <c r="Y194" i="7"/>
  <c r="Y193" i="7"/>
  <c r="Y192" i="7"/>
  <c r="Y191" i="7"/>
  <c r="Y190" i="7"/>
  <c r="Y189" i="7"/>
  <c r="Y188" i="7"/>
  <c r="Y187" i="7"/>
  <c r="Y186" i="7"/>
  <c r="Y185" i="7"/>
  <c r="Y184" i="7"/>
  <c r="Y183" i="7"/>
  <c r="Y182" i="7"/>
  <c r="Y181" i="7"/>
  <c r="Y180" i="7"/>
  <c r="Y179" i="7"/>
  <c r="Y178" i="7"/>
  <c r="Y177" i="7"/>
  <c r="Y176" i="7"/>
  <c r="Y175" i="7"/>
  <c r="Y174" i="7"/>
  <c r="Y173" i="7"/>
  <c r="Y172" i="7"/>
  <c r="Y171" i="7"/>
  <c r="Y170" i="7"/>
  <c r="Y169" i="7"/>
  <c r="Y168" i="7"/>
  <c r="Y167" i="7"/>
  <c r="Y166" i="7"/>
  <c r="Y165" i="7"/>
  <c r="Y164" i="7"/>
  <c r="Y163" i="7"/>
  <c r="Y162" i="7"/>
  <c r="Y161" i="7"/>
  <c r="Y160" i="7"/>
  <c r="Y159" i="7"/>
  <c r="Y158" i="7"/>
  <c r="Y157" i="7"/>
  <c r="Y156" i="7"/>
  <c r="Y155" i="7"/>
  <c r="Y154" i="7"/>
  <c r="Y153" i="7"/>
  <c r="Y152" i="7"/>
  <c r="Y151" i="7"/>
  <c r="Y150" i="7"/>
  <c r="Y149" i="7"/>
  <c r="Y148" i="7"/>
  <c r="Y147" i="7"/>
  <c r="Y146" i="7"/>
  <c r="Y145" i="7"/>
  <c r="Y144" i="7"/>
  <c r="Y143" i="7"/>
  <c r="Y142" i="7"/>
  <c r="Y141" i="7"/>
  <c r="Y140" i="7"/>
  <c r="Y139" i="7"/>
  <c r="Y138" i="7"/>
  <c r="Y137" i="7"/>
  <c r="Y136" i="7"/>
  <c r="Y135" i="7"/>
  <c r="Y134" i="7"/>
  <c r="Y133" i="7"/>
  <c r="Y132" i="7"/>
  <c r="Y131" i="7"/>
  <c r="Y130" i="7"/>
  <c r="Y129" i="7"/>
  <c r="Y128" i="7"/>
  <c r="Y127" i="7"/>
  <c r="Y126" i="7"/>
  <c r="Y125" i="7"/>
  <c r="Y124" i="7"/>
  <c r="Y123" i="7"/>
  <c r="Y122" i="7"/>
  <c r="Y121" i="7"/>
  <c r="Y120" i="7"/>
  <c r="Y119" i="7"/>
  <c r="Y118" i="7"/>
  <c r="Y117" i="7"/>
  <c r="Y116" i="7"/>
  <c r="Y115" i="7"/>
  <c r="Y114" i="7"/>
  <c r="Y113" i="7"/>
  <c r="Y112" i="7"/>
  <c r="Y111" i="7"/>
  <c r="Y110" i="7"/>
  <c r="Y109" i="7"/>
  <c r="Y108" i="7"/>
  <c r="Y107" i="7"/>
  <c r="Y106" i="7"/>
  <c r="Y105" i="7"/>
  <c r="Y104" i="7"/>
  <c r="Y103" i="7"/>
  <c r="Y102" i="7"/>
  <c r="Y101" i="7"/>
  <c r="Y100" i="7"/>
  <c r="Y99" i="7"/>
  <c r="Y98" i="7"/>
  <c r="Y97" i="7"/>
  <c r="Y96" i="7"/>
  <c r="Y95" i="7"/>
  <c r="Y94" i="7"/>
  <c r="Y93" i="7"/>
  <c r="Y92" i="7"/>
  <c r="Y91" i="7"/>
  <c r="Y90" i="7"/>
  <c r="Y89" i="7"/>
  <c r="Y88" i="7"/>
  <c r="Y87" i="7"/>
  <c r="Y86" i="7"/>
  <c r="Y85" i="7"/>
  <c r="Y84" i="7"/>
  <c r="Y83" i="7"/>
  <c r="Y82" i="7"/>
  <c r="Y81" i="7"/>
  <c r="Y80" i="7"/>
  <c r="Y79" i="7"/>
  <c r="Y78" i="7"/>
  <c r="Y77" i="7"/>
  <c r="Y76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1" i="7"/>
  <c r="Y40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Y16" i="7"/>
  <c r="Y15" i="7"/>
  <c r="Y14" i="7"/>
  <c r="Y13" i="7"/>
  <c r="Y12" i="7"/>
  <c r="Y11" i="7"/>
  <c r="Y283" i="7" s="1"/>
  <c r="Y249" i="6"/>
  <c r="Y248" i="6"/>
  <c r="Y247" i="6"/>
  <c r="Y246" i="6"/>
  <c r="Y245" i="6"/>
  <c r="Y244" i="6"/>
  <c r="Y243" i="6"/>
  <c r="Y242" i="6"/>
  <c r="Y241" i="6"/>
  <c r="Y240" i="6"/>
  <c r="Y239" i="6"/>
  <c r="Y238" i="6"/>
  <c r="Y237" i="6"/>
  <c r="Y236" i="6"/>
  <c r="Y235" i="6"/>
  <c r="Y234" i="6"/>
  <c r="Y233" i="6"/>
  <c r="Y232" i="6"/>
  <c r="Y231" i="6"/>
  <c r="Y230" i="6"/>
  <c r="Y229" i="6"/>
  <c r="Y228" i="6"/>
  <c r="Y227" i="6"/>
  <c r="Y226" i="6"/>
  <c r="Y225" i="6"/>
  <c r="Y224" i="6"/>
  <c r="Y223" i="6"/>
  <c r="Y222" i="6"/>
  <c r="Y221" i="6"/>
  <c r="Y220" i="6"/>
  <c r="Y219" i="6"/>
  <c r="Y218" i="6"/>
  <c r="Y217" i="6"/>
  <c r="Y216" i="6"/>
  <c r="Y215" i="6"/>
  <c r="Y214" i="6"/>
  <c r="Y213" i="6"/>
  <c r="Y212" i="6"/>
  <c r="Y211" i="6"/>
  <c r="Y210" i="6"/>
  <c r="Y209" i="6"/>
  <c r="Y208" i="6"/>
  <c r="Y207" i="6"/>
  <c r="Y206" i="6"/>
  <c r="Y205" i="6"/>
  <c r="Y204" i="6"/>
  <c r="Y203" i="6"/>
  <c r="Y202" i="6"/>
  <c r="Y201" i="6"/>
  <c r="Y200" i="6"/>
  <c r="Y199" i="6"/>
  <c r="Y198" i="6"/>
  <c r="Y197" i="6"/>
  <c r="Y196" i="6"/>
  <c r="Y195" i="6"/>
  <c r="Y194" i="6"/>
  <c r="Y193" i="6"/>
  <c r="Y192" i="6"/>
  <c r="Y191" i="6"/>
  <c r="Y190" i="6"/>
  <c r="Y189" i="6"/>
  <c r="Y188" i="6"/>
  <c r="Y187" i="6"/>
  <c r="Y186" i="6"/>
  <c r="Y185" i="6"/>
  <c r="Y184" i="6"/>
  <c r="Y183" i="6"/>
  <c r="Y182" i="6"/>
  <c r="Y181" i="6"/>
  <c r="Y180" i="6"/>
  <c r="Y179" i="6"/>
  <c r="Y178" i="6"/>
  <c r="Y177" i="6"/>
  <c r="Y176" i="6"/>
  <c r="Y175" i="6"/>
  <c r="Y174" i="6"/>
  <c r="Y173" i="6"/>
  <c r="Y172" i="6"/>
  <c r="Y171" i="6"/>
  <c r="Y170" i="6"/>
  <c r="Y169" i="6"/>
  <c r="Y168" i="6"/>
  <c r="Y167" i="6"/>
  <c r="Y166" i="6"/>
  <c r="Y165" i="6"/>
  <c r="Y164" i="6"/>
  <c r="Y163" i="6"/>
  <c r="Y162" i="6"/>
  <c r="Y161" i="6"/>
  <c r="Y160" i="6"/>
  <c r="Y159" i="6"/>
  <c r="Y158" i="6"/>
  <c r="Y157" i="6"/>
  <c r="Y156" i="6"/>
  <c r="Y155" i="6"/>
  <c r="Y154" i="6"/>
  <c r="Y153" i="6"/>
  <c r="Y152" i="6"/>
  <c r="Y151" i="6"/>
  <c r="Y150" i="6"/>
  <c r="Y149" i="6"/>
  <c r="Y148" i="6"/>
  <c r="Y147" i="6"/>
  <c r="Y146" i="6"/>
  <c r="Y145" i="6"/>
  <c r="Y144" i="6"/>
  <c r="Y143" i="6"/>
  <c r="Y142" i="6"/>
  <c r="Y141" i="6"/>
  <c r="Y140" i="6"/>
  <c r="Y139" i="6"/>
  <c r="Y138" i="6"/>
  <c r="Y137" i="6"/>
  <c r="Y136" i="6"/>
  <c r="Y135" i="6"/>
  <c r="Y134" i="6"/>
  <c r="Y133" i="6"/>
  <c r="Y132" i="6"/>
  <c r="Y131" i="6"/>
  <c r="Y130" i="6"/>
  <c r="Y129" i="6"/>
  <c r="Y128" i="6"/>
  <c r="Y127" i="6"/>
  <c r="Y126" i="6"/>
  <c r="Y125" i="6"/>
  <c r="Y124" i="6"/>
  <c r="Y123" i="6"/>
  <c r="Y122" i="6"/>
  <c r="Y121" i="6"/>
  <c r="Y120" i="6"/>
  <c r="Y119" i="6"/>
  <c r="Y118" i="6"/>
  <c r="Y117" i="6"/>
  <c r="Y116" i="6"/>
  <c r="Y115" i="6"/>
  <c r="Y114" i="6"/>
  <c r="Y113" i="6"/>
  <c r="Y112" i="6"/>
  <c r="Y111" i="6"/>
  <c r="Y110" i="6"/>
  <c r="Y109" i="6"/>
  <c r="Y108" i="6"/>
  <c r="Y107" i="6"/>
  <c r="Y106" i="6"/>
  <c r="Y105" i="6"/>
  <c r="Y104" i="6"/>
  <c r="Y103" i="6"/>
  <c r="Y102" i="6"/>
  <c r="Y101" i="6"/>
  <c r="Y100" i="6"/>
  <c r="Y99" i="6"/>
  <c r="Y98" i="6"/>
  <c r="Y97" i="6"/>
  <c r="Y96" i="6"/>
  <c r="Y95" i="6"/>
  <c r="Y94" i="6"/>
  <c r="Y93" i="6"/>
  <c r="Y92" i="6"/>
  <c r="Y91" i="6"/>
  <c r="Y90" i="6"/>
  <c r="Y89" i="6"/>
  <c r="Y88" i="6"/>
  <c r="Y87" i="6"/>
  <c r="Y86" i="6"/>
  <c r="Y85" i="6"/>
  <c r="Y84" i="6"/>
  <c r="Y83" i="6"/>
  <c r="Y82" i="6"/>
  <c r="Y81" i="6"/>
  <c r="Y80" i="6"/>
  <c r="Y79" i="6"/>
  <c r="Y78" i="6"/>
  <c r="Y77" i="6"/>
  <c r="Y76" i="6"/>
  <c r="Y75" i="6"/>
  <c r="Y74" i="6"/>
  <c r="Y73" i="6"/>
  <c r="Y72" i="6"/>
  <c r="Y71" i="6"/>
  <c r="Y70" i="6"/>
  <c r="Y69" i="6"/>
  <c r="Y68" i="6"/>
  <c r="Y67" i="6"/>
  <c r="Y66" i="6"/>
  <c r="Y65" i="6"/>
  <c r="Y64" i="6"/>
  <c r="Y63" i="6"/>
  <c r="Y62" i="6"/>
  <c r="Y61" i="6"/>
  <c r="Y60" i="6"/>
  <c r="Y59" i="6"/>
  <c r="Y58" i="6"/>
  <c r="Y57" i="6"/>
  <c r="Y56" i="6"/>
  <c r="Y55" i="6"/>
  <c r="Y54" i="6"/>
  <c r="Y53" i="6"/>
  <c r="Y52" i="6"/>
  <c r="Y51" i="6"/>
  <c r="Y50" i="6"/>
  <c r="Y49" i="6"/>
  <c r="Y48" i="6"/>
  <c r="Y47" i="6"/>
  <c r="Y46" i="6"/>
  <c r="Y45" i="6"/>
  <c r="Y44" i="6"/>
  <c r="Y43" i="6"/>
  <c r="Y42" i="6"/>
  <c r="Y41" i="6"/>
  <c r="Y40" i="6"/>
  <c r="Y39" i="6"/>
  <c r="Y38" i="6"/>
  <c r="Y37" i="6"/>
  <c r="Y36" i="6"/>
  <c r="Y35" i="6"/>
  <c r="Y34" i="6"/>
  <c r="Y33" i="6"/>
  <c r="Y32" i="6"/>
  <c r="Y31" i="6"/>
  <c r="Y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N935" i="5"/>
  <c r="Y934" i="5"/>
  <c r="Y933" i="5"/>
  <c r="Y932" i="5"/>
  <c r="Y931" i="5"/>
  <c r="Y930" i="5"/>
  <c r="Y929" i="5"/>
  <c r="Y928" i="5"/>
  <c r="Y927" i="5"/>
  <c r="Y926" i="5"/>
  <c r="Y925" i="5"/>
  <c r="Y924" i="5"/>
  <c r="Y923" i="5"/>
  <c r="Y922" i="5"/>
  <c r="Y921" i="5"/>
  <c r="Y920" i="5"/>
  <c r="Y919" i="5"/>
  <c r="Y918" i="5"/>
  <c r="Y917" i="5"/>
  <c r="Y916" i="5"/>
  <c r="Y915" i="5"/>
  <c r="Y914" i="5"/>
  <c r="Y913" i="5"/>
  <c r="Y912" i="5"/>
  <c r="Y910" i="5"/>
  <c r="Y909" i="5"/>
  <c r="Y908" i="5"/>
  <c r="Y907" i="5"/>
  <c r="Y906" i="5"/>
  <c r="Y905" i="5"/>
  <c r="Y904" i="5"/>
  <c r="Y903" i="5"/>
  <c r="Y902" i="5"/>
  <c r="Y901" i="5"/>
  <c r="Y900" i="5"/>
  <c r="Y899" i="5"/>
  <c r="Y898" i="5"/>
  <c r="Y897" i="5"/>
  <c r="Y896" i="5"/>
  <c r="Y895" i="5"/>
  <c r="Y894" i="5"/>
  <c r="Y893" i="5"/>
  <c r="Y892" i="5"/>
  <c r="Y891" i="5"/>
  <c r="Y890" i="5"/>
  <c r="Y889" i="5"/>
  <c r="Y888" i="5"/>
  <c r="Y887" i="5"/>
  <c r="Y886" i="5"/>
  <c r="Y885" i="5"/>
  <c r="Y884" i="5"/>
  <c r="Y883" i="5"/>
  <c r="Y882" i="5"/>
  <c r="Y881" i="5"/>
  <c r="Y880" i="5"/>
  <c r="Y879" i="5"/>
  <c r="Y878" i="5"/>
  <c r="Y877" i="5"/>
  <c r="Y876" i="5"/>
  <c r="Y875" i="5"/>
  <c r="Y874" i="5"/>
  <c r="Y873" i="5"/>
  <c r="Y872" i="5"/>
  <c r="Y871" i="5"/>
  <c r="Y870" i="5"/>
  <c r="Y869" i="5"/>
  <c r="Y868" i="5"/>
  <c r="Y867" i="5"/>
  <c r="Y866" i="5"/>
  <c r="Y865" i="5"/>
  <c r="Y864" i="5"/>
  <c r="Y863" i="5"/>
  <c r="Y862" i="5"/>
  <c r="Y861" i="5"/>
  <c r="Y860" i="5"/>
  <c r="Y859" i="5"/>
  <c r="Y858" i="5"/>
  <c r="Y857" i="5"/>
  <c r="Y856" i="5"/>
  <c r="Y855" i="5"/>
  <c r="Y854" i="5"/>
  <c r="Y853" i="5"/>
  <c r="Y852" i="5"/>
  <c r="Y851" i="5"/>
  <c r="Y850" i="5"/>
  <c r="Y849" i="5"/>
  <c r="Y848" i="5"/>
  <c r="Y847" i="5"/>
  <c r="Y846" i="5"/>
  <c r="Y845" i="5"/>
  <c r="Y844" i="5"/>
  <c r="Y843" i="5"/>
  <c r="Y842" i="5"/>
  <c r="Y841" i="5"/>
  <c r="Y840" i="5"/>
  <c r="Y839" i="5"/>
  <c r="Y838" i="5"/>
  <c r="Y837" i="5"/>
  <c r="Y836" i="5"/>
  <c r="Y835" i="5"/>
  <c r="Y834" i="5"/>
  <c r="Y833" i="5"/>
  <c r="Y832" i="5"/>
  <c r="Y831" i="5"/>
  <c r="Y830" i="5"/>
  <c r="Y829" i="5"/>
  <c r="Y828" i="5"/>
  <c r="Y827" i="5"/>
  <c r="Y826" i="5"/>
  <c r="Y825" i="5"/>
  <c r="Y824" i="5"/>
  <c r="Y823" i="5"/>
  <c r="Y822" i="5"/>
  <c r="Y821" i="5"/>
  <c r="Y820" i="5"/>
  <c r="Y819" i="5"/>
  <c r="Y818" i="5"/>
  <c r="Y817" i="5"/>
  <c r="Y816" i="5"/>
  <c r="Y815" i="5"/>
  <c r="Y814" i="5"/>
  <c r="Y813" i="5"/>
  <c r="Y812" i="5"/>
  <c r="Y811" i="5"/>
  <c r="Y810" i="5"/>
  <c r="Y809" i="5"/>
  <c r="Y808" i="5"/>
  <c r="Y807" i="5"/>
  <c r="Y806" i="5"/>
  <c r="Y805" i="5"/>
  <c r="Y804" i="5"/>
  <c r="Y803" i="5"/>
  <c r="Y802" i="5"/>
  <c r="Y801" i="5"/>
  <c r="Y800" i="5"/>
  <c r="Y799" i="5"/>
  <c r="Y798" i="5"/>
  <c r="Y797" i="5"/>
  <c r="Y796" i="5"/>
  <c r="Y795" i="5"/>
  <c r="Y794" i="5"/>
  <c r="Y793" i="5"/>
  <c r="Y792" i="5"/>
  <c r="Y791" i="5"/>
  <c r="Y790" i="5"/>
  <c r="Y789" i="5"/>
  <c r="Y788" i="5"/>
  <c r="Y787" i="5"/>
  <c r="Y786" i="5"/>
  <c r="Y785" i="5"/>
  <c r="Y784" i="5"/>
  <c r="Y783" i="5"/>
  <c r="Y782" i="5"/>
  <c r="Y781" i="5"/>
  <c r="Y780" i="5"/>
  <c r="Y779" i="5"/>
  <c r="Y778" i="5"/>
  <c r="Y777" i="5"/>
  <c r="Y776" i="5"/>
  <c r="Y775" i="5"/>
  <c r="Y774" i="5"/>
  <c r="Y773" i="5"/>
  <c r="Y772" i="5"/>
  <c r="Y771" i="5"/>
  <c r="Y770" i="5"/>
  <c r="Y769" i="5"/>
  <c r="Y768" i="5"/>
  <c r="Y767" i="5"/>
  <c r="Y766" i="5"/>
  <c r="Y765" i="5"/>
  <c r="Y764" i="5"/>
  <c r="Y763" i="5"/>
  <c r="Y762" i="5"/>
  <c r="Y761" i="5"/>
  <c r="Y760" i="5"/>
  <c r="Y759" i="5"/>
  <c r="Y758" i="5"/>
  <c r="Y757" i="5"/>
  <c r="Y756" i="5"/>
  <c r="Y755" i="5"/>
  <c r="Y754" i="5"/>
  <c r="Y753" i="5"/>
  <c r="Y752" i="5"/>
  <c r="Y751" i="5"/>
  <c r="Y750" i="5"/>
  <c r="Y749" i="5"/>
  <c r="Y748" i="5"/>
  <c r="Y747" i="5"/>
  <c r="Y746" i="5"/>
  <c r="Y745" i="5"/>
  <c r="Y744" i="5"/>
  <c r="Y743" i="5"/>
  <c r="Y742" i="5"/>
  <c r="Y741" i="5"/>
  <c r="Y740" i="5"/>
  <c r="Y739" i="5"/>
  <c r="Y738" i="5"/>
  <c r="Y737" i="5"/>
  <c r="Y736" i="5"/>
  <c r="Y735" i="5"/>
  <c r="Y734" i="5"/>
  <c r="Y733" i="5"/>
  <c r="Y732" i="5"/>
  <c r="Y731" i="5"/>
  <c r="Y730" i="5"/>
  <c r="Y729" i="5"/>
  <c r="Y728" i="5"/>
  <c r="Y727" i="5"/>
  <c r="Y726" i="5"/>
  <c r="Y725" i="5"/>
  <c r="Y724" i="5"/>
  <c r="Y723" i="5"/>
  <c r="Y722" i="5"/>
  <c r="Y721" i="5"/>
  <c r="Y720" i="5"/>
  <c r="Y719" i="5"/>
  <c r="Y718" i="5"/>
  <c r="Y717" i="5"/>
  <c r="Y716" i="5"/>
  <c r="Y715" i="5"/>
  <c r="Y714" i="5"/>
  <c r="Y713" i="5"/>
  <c r="Y712" i="5"/>
  <c r="Y711" i="5"/>
  <c r="Y710" i="5"/>
  <c r="Y709" i="5"/>
  <c r="Y708" i="5"/>
  <c r="Y707" i="5"/>
  <c r="Y706" i="5"/>
  <c r="Y705" i="5"/>
  <c r="Y704" i="5"/>
  <c r="Y703" i="5"/>
  <c r="Y702" i="5"/>
  <c r="Y701" i="5"/>
  <c r="Y700" i="5"/>
  <c r="Y699" i="5"/>
  <c r="Y698" i="5"/>
  <c r="Y697" i="5"/>
  <c r="Y696" i="5"/>
  <c r="Y695" i="5"/>
  <c r="Y694" i="5"/>
  <c r="Y693" i="5"/>
  <c r="Y692" i="5"/>
  <c r="Y691" i="5"/>
  <c r="Y690" i="5"/>
  <c r="Y689" i="5"/>
  <c r="Y688" i="5"/>
  <c r="Y687" i="5"/>
  <c r="Y686" i="5"/>
  <c r="Y685" i="5"/>
  <c r="Y684" i="5"/>
  <c r="Y683" i="5"/>
  <c r="Y682" i="5"/>
  <c r="Y681" i="5"/>
  <c r="Y680" i="5"/>
  <c r="Y679" i="5"/>
  <c r="Y678" i="5"/>
  <c r="Y677" i="5"/>
  <c r="Y676" i="5"/>
  <c r="Y675" i="5"/>
  <c r="Y674" i="5"/>
  <c r="Y673" i="5"/>
  <c r="Y672" i="5"/>
  <c r="Y671" i="5"/>
  <c r="Y670" i="5"/>
  <c r="Y669" i="5"/>
  <c r="Y668" i="5"/>
  <c r="Y667" i="5"/>
  <c r="Y666" i="5"/>
  <c r="Y665" i="5"/>
  <c r="Y664" i="5"/>
  <c r="Y663" i="5"/>
  <c r="Y662" i="5"/>
  <c r="Y661" i="5"/>
  <c r="Y660" i="5"/>
  <c r="Y659" i="5"/>
  <c r="Y658" i="5"/>
  <c r="Y657" i="5"/>
  <c r="Y656" i="5"/>
  <c r="Y655" i="5"/>
  <c r="Y654" i="5"/>
  <c r="Y653" i="5"/>
  <c r="Y652" i="5"/>
  <c r="Y651" i="5"/>
  <c r="Y650" i="5"/>
  <c r="Y649" i="5"/>
  <c r="Y648" i="5"/>
  <c r="Y647" i="5"/>
  <c r="Y646" i="5"/>
  <c r="Y645" i="5"/>
  <c r="Y644" i="5"/>
  <c r="Y643" i="5"/>
  <c r="Y642" i="5"/>
  <c r="Y641" i="5"/>
  <c r="Y640" i="5"/>
  <c r="Y639" i="5"/>
  <c r="Y638" i="5"/>
  <c r="Y637" i="5"/>
  <c r="Y636" i="5"/>
  <c r="Y635" i="5"/>
  <c r="Y634" i="5"/>
  <c r="Y633" i="5"/>
  <c r="Y632" i="5"/>
  <c r="Y631" i="5"/>
  <c r="Y630" i="5"/>
  <c r="Y629" i="5"/>
  <c r="Y628" i="5"/>
  <c r="Y627" i="5"/>
  <c r="Y626" i="5"/>
  <c r="Y625" i="5"/>
  <c r="Y624" i="5"/>
  <c r="Y623" i="5"/>
  <c r="Y622" i="5"/>
  <c r="Y621" i="5"/>
  <c r="Y620" i="5"/>
  <c r="Y619" i="5"/>
  <c r="Y618" i="5"/>
  <c r="Y617" i="5"/>
  <c r="Y616" i="5"/>
  <c r="Y615" i="5"/>
  <c r="Y614" i="5"/>
  <c r="Y613" i="5"/>
  <c r="Y612" i="5"/>
  <c r="Y611" i="5"/>
  <c r="Y610" i="5"/>
  <c r="Y609" i="5"/>
  <c r="Y608" i="5"/>
  <c r="Y607" i="5"/>
  <c r="Y606" i="5"/>
  <c r="Y605" i="5"/>
  <c r="Y604" i="5"/>
  <c r="Y603" i="5"/>
  <c r="Y602" i="5"/>
  <c r="Y601" i="5"/>
  <c r="Y600" i="5"/>
  <c r="Y599" i="5"/>
  <c r="Y598" i="5"/>
  <c r="Y597" i="5"/>
  <c r="Y596" i="5"/>
  <c r="Y595" i="5"/>
  <c r="Y594" i="5"/>
  <c r="Y593" i="5"/>
  <c r="Y592" i="5"/>
  <c r="Y591" i="5"/>
  <c r="Y590" i="5"/>
  <c r="Y589" i="5"/>
  <c r="Y588" i="5"/>
  <c r="Y587" i="5"/>
  <c r="Y586" i="5"/>
  <c r="Y585" i="5"/>
  <c r="Y584" i="5"/>
  <c r="Y583" i="5"/>
  <c r="Y582" i="5"/>
  <c r="Y581" i="5"/>
  <c r="Y580" i="5"/>
  <c r="Y579" i="5"/>
  <c r="Y578" i="5"/>
  <c r="Y577" i="5"/>
  <c r="Y576" i="5"/>
  <c r="Y575" i="5"/>
  <c r="Y574" i="5"/>
  <c r="Y573" i="5"/>
  <c r="Y572" i="5"/>
  <c r="Y571" i="5"/>
  <c r="Y570" i="5"/>
  <c r="Y569" i="5"/>
  <c r="Y568" i="5"/>
  <c r="Y567" i="5"/>
  <c r="Y566" i="5"/>
  <c r="Y565" i="5"/>
  <c r="Y564" i="5"/>
  <c r="Y563" i="5"/>
  <c r="Y562" i="5"/>
  <c r="Y561" i="5"/>
  <c r="Y560" i="5"/>
  <c r="Y559" i="5"/>
  <c r="Y558" i="5"/>
  <c r="Y557" i="5"/>
  <c r="Y556" i="5"/>
  <c r="Y555" i="5"/>
  <c r="Y554" i="5"/>
  <c r="Y553" i="5"/>
  <c r="Y552" i="5"/>
  <c r="Y551" i="5"/>
  <c r="Y550" i="5"/>
  <c r="Y549" i="5"/>
  <c r="Y548" i="5"/>
  <c r="Y547" i="5"/>
  <c r="Y546" i="5"/>
  <c r="Y545" i="5"/>
  <c r="Y544" i="5"/>
  <c r="Y543" i="5"/>
  <c r="Y542" i="5"/>
  <c r="Y541" i="5"/>
  <c r="Y540" i="5"/>
  <c r="Y539" i="5"/>
  <c r="Y538" i="5"/>
  <c r="Y537" i="5"/>
  <c r="Y536" i="5"/>
  <c r="Y535" i="5"/>
  <c r="Y534" i="5"/>
  <c r="Y533" i="5"/>
  <c r="Y532" i="5"/>
  <c r="Y531" i="5"/>
  <c r="Y530" i="5"/>
  <c r="Y529" i="5"/>
  <c r="Y528" i="5"/>
  <c r="Y527" i="5"/>
  <c r="Y526" i="5"/>
  <c r="Y525" i="5"/>
  <c r="Y524" i="5"/>
  <c r="Y523" i="5"/>
  <c r="Y522" i="5"/>
  <c r="Y521" i="5"/>
  <c r="Y520" i="5"/>
  <c r="Y519" i="5"/>
  <c r="Y518" i="5"/>
  <c r="Y517" i="5"/>
  <c r="Y516" i="5"/>
  <c r="Y515" i="5"/>
  <c r="Y514" i="5"/>
  <c r="Y513" i="5"/>
  <c r="Y512" i="5"/>
  <c r="Y511" i="5"/>
  <c r="Y510" i="5"/>
  <c r="Y509" i="5"/>
  <c r="Y508" i="5"/>
  <c r="Y507" i="5"/>
  <c r="Y506" i="5"/>
  <c r="Y505" i="5"/>
  <c r="Y504" i="5"/>
  <c r="Y503" i="5"/>
  <c r="Y502" i="5"/>
  <c r="Y501" i="5"/>
  <c r="Y500" i="5"/>
  <c r="Y499" i="5"/>
  <c r="Y498" i="5"/>
  <c r="Y497" i="5"/>
  <c r="Y496" i="5"/>
  <c r="Y495" i="5"/>
  <c r="Y494" i="5"/>
  <c r="Y493" i="5"/>
  <c r="Y492" i="5"/>
  <c r="Y491" i="5"/>
  <c r="Y490" i="5"/>
  <c r="Y489" i="5"/>
  <c r="Y488" i="5"/>
  <c r="Y487" i="5"/>
  <c r="Y486" i="5"/>
  <c r="Y485" i="5"/>
  <c r="Y484" i="5"/>
  <c r="Y483" i="5"/>
  <c r="Y482" i="5"/>
  <c r="Y481" i="5"/>
  <c r="Y480" i="5"/>
  <c r="Y479" i="5"/>
  <c r="Y478" i="5"/>
  <c r="Y477" i="5"/>
  <c r="Y476" i="5"/>
  <c r="Y475" i="5"/>
  <c r="Y474" i="5"/>
  <c r="Y473" i="5"/>
  <c r="Y472" i="5"/>
  <c r="Y471" i="5"/>
  <c r="Y470" i="5"/>
  <c r="Y469" i="5"/>
  <c r="Y468" i="5"/>
  <c r="Y467" i="5"/>
  <c r="Y466" i="5"/>
  <c r="Y465" i="5"/>
  <c r="Y464" i="5"/>
  <c r="Y463" i="5"/>
  <c r="Y462" i="5"/>
  <c r="Y461" i="5"/>
  <c r="Y460" i="5"/>
  <c r="Y459" i="5"/>
  <c r="Y458" i="5"/>
  <c r="Y457" i="5"/>
  <c r="Y456" i="5"/>
  <c r="Y455" i="5"/>
  <c r="Y454" i="5"/>
  <c r="Y453" i="5"/>
  <c r="Y452" i="5"/>
  <c r="Y451" i="5"/>
  <c r="Y450" i="5"/>
  <c r="Y449" i="5"/>
  <c r="Y448" i="5"/>
  <c r="Y447" i="5"/>
  <c r="Y446" i="5"/>
  <c r="Y445" i="5"/>
  <c r="Y444" i="5"/>
  <c r="Y443" i="5"/>
  <c r="Y442" i="5"/>
  <c r="Y441" i="5"/>
  <c r="Y440" i="5"/>
  <c r="Y439" i="5"/>
  <c r="Y438" i="5"/>
  <c r="Y437" i="5"/>
  <c r="Y436" i="5"/>
  <c r="Y435" i="5"/>
  <c r="Y434" i="5"/>
  <c r="Y433" i="5"/>
  <c r="Y432" i="5"/>
  <c r="Y431" i="5"/>
  <c r="Y430" i="5"/>
  <c r="Y429" i="5"/>
  <c r="Y428" i="5"/>
  <c r="Y427" i="5"/>
  <c r="Y426" i="5"/>
  <c r="Y425" i="5"/>
  <c r="Y424" i="5"/>
  <c r="Y423" i="5"/>
  <c r="Y422" i="5"/>
  <c r="Y421" i="5"/>
  <c r="Y420" i="5"/>
  <c r="Y419" i="5"/>
  <c r="Y418" i="5"/>
  <c r="Y417" i="5"/>
  <c r="Y416" i="5"/>
  <c r="Y415" i="5"/>
  <c r="Y414" i="5"/>
  <c r="Y413" i="5"/>
  <c r="Y412" i="5"/>
  <c r="Y411" i="5"/>
  <c r="Y410" i="5"/>
  <c r="Y409" i="5"/>
  <c r="Y408" i="5"/>
  <c r="Y407" i="5"/>
  <c r="Y406" i="5"/>
  <c r="Y405" i="5"/>
  <c r="Y404" i="5"/>
  <c r="Y403" i="5"/>
  <c r="Y402" i="5"/>
  <c r="Y401" i="5"/>
  <c r="Y400" i="5"/>
  <c r="Y399" i="5"/>
  <c r="Y398" i="5"/>
  <c r="Y397" i="5"/>
  <c r="Y396" i="5"/>
  <c r="Y395" i="5"/>
  <c r="Y394" i="5"/>
  <c r="Y393" i="5"/>
  <c r="Y392" i="5"/>
  <c r="Y391" i="5"/>
  <c r="Y390" i="5"/>
  <c r="Y389" i="5"/>
  <c r="Y388" i="5"/>
  <c r="Y387" i="5"/>
  <c r="Y386" i="5"/>
  <c r="Y385" i="5"/>
  <c r="Y384" i="5"/>
  <c r="Y383" i="5"/>
  <c r="Y382" i="5"/>
  <c r="Y381" i="5"/>
  <c r="Y380" i="5"/>
  <c r="Y379" i="5"/>
  <c r="Y378" i="5"/>
  <c r="Y377" i="5"/>
  <c r="Y376" i="5"/>
  <c r="Y375" i="5"/>
  <c r="Y374" i="5"/>
  <c r="Y373" i="5"/>
  <c r="Y372" i="5"/>
  <c r="Y371" i="5"/>
  <c r="Y370" i="5"/>
  <c r="Y369" i="5"/>
  <c r="Y368" i="5"/>
  <c r="Y367" i="5"/>
  <c r="Y366" i="5"/>
  <c r="Y365" i="5"/>
  <c r="Y364" i="5"/>
  <c r="Y363" i="5"/>
  <c r="Y362" i="5"/>
  <c r="Y361" i="5"/>
  <c r="Y360" i="5"/>
  <c r="Y359" i="5"/>
  <c r="Y358" i="5"/>
  <c r="Y357" i="5"/>
  <c r="Y356" i="5"/>
  <c r="Y355" i="5"/>
  <c r="Y354" i="5"/>
  <c r="Y353" i="5"/>
  <c r="Y352" i="5"/>
  <c r="Y351" i="5"/>
  <c r="Y350" i="5"/>
  <c r="Y349" i="5"/>
  <c r="Y348" i="5"/>
  <c r="Y347" i="5"/>
  <c r="Y346" i="5"/>
  <c r="Y345" i="5"/>
  <c r="Y344" i="5"/>
  <c r="Y343" i="5"/>
  <c r="Y342" i="5"/>
  <c r="Y341" i="5"/>
  <c r="Y340" i="5"/>
  <c r="Y339" i="5"/>
  <c r="Y338" i="5"/>
  <c r="Y337" i="5"/>
  <c r="Y336" i="5"/>
  <c r="Y335" i="5"/>
  <c r="Y334" i="5"/>
  <c r="Y333" i="5"/>
  <c r="Y332" i="5"/>
  <c r="Y331" i="5"/>
  <c r="Y330" i="5"/>
  <c r="Y329" i="5"/>
  <c r="Y328" i="5"/>
  <c r="Y327" i="5"/>
  <c r="Y326" i="5"/>
  <c r="Y325" i="5"/>
  <c r="Y324" i="5"/>
  <c r="Y323" i="5"/>
  <c r="Y322" i="5"/>
  <c r="Y321" i="5"/>
  <c r="Y320" i="5"/>
  <c r="Y319" i="5"/>
  <c r="Y318" i="5"/>
  <c r="Y317" i="5"/>
  <c r="Y316" i="5"/>
  <c r="Y315" i="5"/>
  <c r="Y314" i="5"/>
  <c r="Y313" i="5"/>
  <c r="Y312" i="5"/>
  <c r="Y311" i="5"/>
  <c r="Y310" i="5"/>
  <c r="Y309" i="5"/>
  <c r="Y308" i="5"/>
  <c r="Y307" i="5"/>
  <c r="Y306" i="5"/>
  <c r="Y305" i="5"/>
  <c r="Y304" i="5"/>
  <c r="Y303" i="5"/>
  <c r="Y302" i="5"/>
  <c r="Y301" i="5"/>
  <c r="Y300" i="5"/>
  <c r="Y299" i="5"/>
  <c r="Y298" i="5"/>
  <c r="Y297" i="5"/>
  <c r="Y296" i="5"/>
  <c r="Y295" i="5"/>
  <c r="Y294" i="5"/>
  <c r="Y293" i="5"/>
  <c r="Y292" i="5"/>
  <c r="Y291" i="5"/>
  <c r="Y290" i="5"/>
  <c r="Y289" i="5"/>
  <c r="Y288" i="5"/>
  <c r="Y287" i="5"/>
  <c r="Y286" i="5"/>
  <c r="Y285" i="5"/>
  <c r="Y284" i="5"/>
  <c r="Y283" i="5"/>
  <c r="Y282" i="5"/>
  <c r="Y281" i="5"/>
  <c r="Y280" i="5"/>
  <c r="Y279" i="5"/>
  <c r="Y278" i="5"/>
  <c r="Y277" i="5"/>
  <c r="Y276" i="5"/>
  <c r="Y275" i="5"/>
  <c r="Y274" i="5"/>
  <c r="Y273" i="5"/>
  <c r="Y272" i="5"/>
  <c r="Y271" i="5"/>
  <c r="Y270" i="5"/>
  <c r="Y269" i="5"/>
  <c r="Y268" i="5"/>
  <c r="Y267" i="5"/>
  <c r="Y266" i="5"/>
  <c r="Y265" i="5"/>
  <c r="Y264" i="5"/>
  <c r="Y263" i="5"/>
  <c r="Y262" i="5"/>
  <c r="Y261" i="5"/>
  <c r="Y260" i="5"/>
  <c r="Y259" i="5"/>
  <c r="Y258" i="5"/>
  <c r="Y257" i="5"/>
  <c r="Y256" i="5"/>
  <c r="Y255" i="5"/>
  <c r="Y254" i="5"/>
  <c r="Y253" i="5"/>
  <c r="Y252" i="5"/>
  <c r="Y251" i="5"/>
  <c r="Y250" i="5"/>
  <c r="Y249" i="5"/>
  <c r="Y248" i="5"/>
  <c r="Y247" i="5"/>
  <c r="Y246" i="5"/>
  <c r="Y245" i="5"/>
  <c r="Y244" i="5"/>
  <c r="Y243" i="5"/>
  <c r="Y242" i="5"/>
  <c r="Y241" i="5"/>
  <c r="Y240" i="5"/>
  <c r="Y239" i="5"/>
  <c r="Y238" i="5"/>
  <c r="Y237" i="5"/>
  <c r="Y236" i="5"/>
  <c r="Y235" i="5"/>
  <c r="Y234" i="5"/>
  <c r="Y233" i="5"/>
  <c r="Y232" i="5"/>
  <c r="Y231" i="5"/>
  <c r="Y230" i="5"/>
  <c r="Y229" i="5"/>
  <c r="Y228" i="5"/>
  <c r="Y227" i="5"/>
  <c r="Y226" i="5"/>
  <c r="Y225" i="5"/>
  <c r="Y224" i="5"/>
  <c r="Y223" i="5"/>
  <c r="Y222" i="5"/>
  <c r="Y221" i="5"/>
  <c r="Y220" i="5"/>
  <c r="Y219" i="5"/>
  <c r="Y218" i="5"/>
  <c r="Y217" i="5"/>
  <c r="Y216" i="5"/>
  <c r="Y215" i="5"/>
  <c r="Y214" i="5"/>
  <c r="Y213" i="5"/>
  <c r="Y212" i="5"/>
  <c r="Y211" i="5"/>
  <c r="Y210" i="5"/>
  <c r="Y209" i="5"/>
  <c r="Y208" i="5"/>
  <c r="Y207" i="5"/>
  <c r="Y206" i="5"/>
  <c r="Y205" i="5"/>
  <c r="Y204" i="5"/>
  <c r="Y203" i="5"/>
  <c r="Y202" i="5"/>
  <c r="Y201" i="5"/>
  <c r="Y200" i="5"/>
  <c r="Y199" i="5"/>
  <c r="Y198" i="5"/>
  <c r="Y197" i="5"/>
  <c r="Y196" i="5"/>
  <c r="Y195" i="5"/>
  <c r="Y194" i="5"/>
  <c r="Y193" i="5"/>
  <c r="Y192" i="5"/>
  <c r="Y191" i="5"/>
  <c r="Y190" i="5"/>
  <c r="Y189" i="5"/>
  <c r="Y188" i="5"/>
  <c r="Y187" i="5"/>
  <c r="Y186" i="5"/>
  <c r="Y185" i="5"/>
  <c r="Y184" i="5"/>
  <c r="Y183" i="5"/>
  <c r="Y182" i="5"/>
  <c r="Y181" i="5"/>
  <c r="Y180" i="5"/>
  <c r="Y179" i="5"/>
  <c r="Y178" i="5"/>
  <c r="Y177" i="5"/>
  <c r="Y176" i="5"/>
  <c r="Y175" i="5"/>
  <c r="Y174" i="5"/>
  <c r="Y173" i="5"/>
  <c r="Y172" i="5"/>
  <c r="Y171" i="5"/>
  <c r="Y170" i="5"/>
  <c r="Y169" i="5"/>
  <c r="Y168" i="5"/>
  <c r="Y167" i="5"/>
  <c r="Y166" i="5"/>
  <c r="Y165" i="5"/>
  <c r="Y164" i="5"/>
  <c r="Y163" i="5"/>
  <c r="Y162" i="5"/>
  <c r="Y161" i="5"/>
  <c r="Y160" i="5"/>
  <c r="Y159" i="5"/>
  <c r="Y158" i="5"/>
  <c r="Y157" i="5"/>
  <c r="Y156" i="5"/>
  <c r="Y155" i="5"/>
  <c r="Y154" i="5"/>
  <c r="Y153" i="5"/>
  <c r="Y152" i="5"/>
  <c r="Y151" i="5"/>
  <c r="Y150" i="5"/>
  <c r="Y149" i="5"/>
  <c r="Y148" i="5"/>
  <c r="Y147" i="5"/>
  <c r="Y146" i="5"/>
  <c r="Y145" i="5"/>
  <c r="Y144" i="5"/>
  <c r="Y143" i="5"/>
  <c r="Y142" i="5"/>
  <c r="Y141" i="5"/>
  <c r="Y140" i="5"/>
  <c r="Y139" i="5"/>
  <c r="Y138" i="5"/>
  <c r="Y137" i="5"/>
  <c r="Y136" i="5"/>
  <c r="Y135" i="5"/>
  <c r="Y134" i="5"/>
  <c r="Y133" i="5"/>
  <c r="Y132" i="5"/>
  <c r="Y131" i="5"/>
  <c r="Y130" i="5"/>
  <c r="Y129" i="5"/>
  <c r="Y128" i="5"/>
  <c r="Y127" i="5"/>
  <c r="Y126" i="5"/>
  <c r="Y125" i="5"/>
  <c r="Y124" i="5"/>
  <c r="Y123" i="5"/>
  <c r="Y122" i="5"/>
  <c r="Y121" i="5"/>
  <c r="Y120" i="5"/>
  <c r="Y119" i="5"/>
  <c r="Y118" i="5"/>
  <c r="Y117" i="5"/>
  <c r="Y116" i="5"/>
  <c r="Y115" i="5"/>
  <c r="Y114" i="5"/>
  <c r="Y113" i="5"/>
  <c r="Y112" i="5"/>
  <c r="Y111" i="5"/>
  <c r="Y110" i="5"/>
  <c r="Y109" i="5"/>
  <c r="Y108" i="5"/>
  <c r="Y107" i="5"/>
  <c r="Y106" i="5"/>
  <c r="Y105" i="5"/>
  <c r="Y104" i="5"/>
  <c r="Y103" i="5"/>
  <c r="Y102" i="5"/>
  <c r="Y101" i="5"/>
  <c r="Y100" i="5"/>
  <c r="Y99" i="5"/>
  <c r="Y98" i="5"/>
  <c r="Y97" i="5"/>
  <c r="Y96" i="5"/>
  <c r="Y95" i="5"/>
  <c r="Y94" i="5"/>
  <c r="Y93" i="5"/>
  <c r="Y92" i="5"/>
  <c r="Y91" i="5"/>
  <c r="Y90" i="5"/>
  <c r="Y89" i="5"/>
  <c r="Y88" i="5"/>
  <c r="Y87" i="5"/>
  <c r="Y86" i="5"/>
  <c r="Y85" i="5"/>
  <c r="Y84" i="5"/>
  <c r="Y83" i="5"/>
  <c r="Y82" i="5"/>
  <c r="Y81" i="5"/>
  <c r="Y80" i="5"/>
  <c r="Y79" i="5"/>
  <c r="Y78" i="5"/>
  <c r="Y77" i="5"/>
  <c r="Y76" i="5"/>
  <c r="Y75" i="5"/>
  <c r="Y74" i="5"/>
  <c r="Y73" i="5"/>
  <c r="Y72" i="5"/>
  <c r="Y71" i="5"/>
  <c r="Y70" i="5"/>
  <c r="Y69" i="5"/>
  <c r="Y68" i="5"/>
  <c r="Y67" i="5"/>
  <c r="Y66" i="5"/>
  <c r="Y65" i="5"/>
  <c r="Y64" i="5"/>
  <c r="Y63" i="5"/>
  <c r="Y62" i="5"/>
  <c r="Y61" i="5"/>
  <c r="Y60" i="5"/>
  <c r="Y59" i="5"/>
  <c r="Y58" i="5"/>
  <c r="Y57" i="5"/>
  <c r="Y56" i="5"/>
  <c r="Y55" i="5"/>
  <c r="Y54" i="5"/>
  <c r="Y53" i="5"/>
  <c r="Y52" i="5"/>
  <c r="Y51" i="5"/>
  <c r="Y50" i="5"/>
  <c r="Y49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7" i="5"/>
  <c r="Y26" i="5"/>
  <c r="Y25" i="5"/>
  <c r="Y24" i="5"/>
  <c r="Y23" i="5"/>
  <c r="Y22" i="5"/>
  <c r="Y21" i="5"/>
  <c r="Y20" i="5"/>
  <c r="Y19" i="5"/>
  <c r="Y18" i="5"/>
  <c r="Y17" i="5"/>
  <c r="Y16" i="5"/>
  <c r="Y15" i="5"/>
  <c r="Y14" i="5"/>
  <c r="Y13" i="5"/>
  <c r="Y12" i="5"/>
  <c r="Y11" i="5"/>
  <c r="Y10" i="5"/>
  <c r="Y935" i="5" s="1"/>
  <c r="Y911" i="5"/>
  <c r="Y271" i="4"/>
  <c r="Y270" i="4"/>
  <c r="Y269" i="4"/>
  <c r="Y268" i="4"/>
  <c r="Y267" i="4"/>
  <c r="Y266" i="4"/>
  <c r="Y265" i="4"/>
  <c r="Y264" i="4"/>
  <c r="Y263" i="4"/>
  <c r="Y262" i="4"/>
  <c r="Y261" i="4"/>
  <c r="Y260" i="4"/>
  <c r="Y259" i="4"/>
  <c r="Y258" i="4"/>
  <c r="Y257" i="4"/>
  <c r="Y256" i="4"/>
  <c r="Y255" i="4"/>
  <c r="Y254" i="4"/>
  <c r="Y253" i="4"/>
  <c r="Y252" i="4"/>
  <c r="Y251" i="4"/>
  <c r="Y250" i="4"/>
  <c r="Y249" i="4"/>
  <c r="Y248" i="4"/>
  <c r="Y247" i="4"/>
  <c r="Y246" i="4"/>
  <c r="Y245" i="4"/>
  <c r="Y244" i="4"/>
  <c r="Y243" i="4"/>
  <c r="Y242" i="4"/>
  <c r="Y241" i="4"/>
  <c r="Y240" i="4"/>
  <c r="Y239" i="4"/>
  <c r="Y238" i="4"/>
  <c r="Y237" i="4"/>
  <c r="Y236" i="4"/>
  <c r="Y235" i="4"/>
  <c r="Y234" i="4"/>
  <c r="Y233" i="4"/>
  <c r="Y232" i="4"/>
  <c r="Y231" i="4"/>
  <c r="Y230" i="4"/>
  <c r="Y229" i="4"/>
  <c r="Y228" i="4"/>
  <c r="Y227" i="4"/>
  <c r="Y226" i="4"/>
  <c r="Y225" i="4"/>
  <c r="Y224" i="4"/>
  <c r="Y223" i="4"/>
  <c r="Y222" i="4"/>
  <c r="Y221" i="4"/>
  <c r="Y220" i="4"/>
  <c r="Y219" i="4"/>
  <c r="Y218" i="4"/>
  <c r="Y217" i="4"/>
  <c r="Y216" i="4"/>
  <c r="Y215" i="4"/>
  <c r="Y214" i="4"/>
  <c r="Y213" i="4"/>
  <c r="Y212" i="4"/>
  <c r="Y211" i="4"/>
  <c r="Y210" i="4"/>
  <c r="Y209" i="4"/>
  <c r="Y208" i="4"/>
  <c r="Y207" i="4"/>
  <c r="Y206" i="4"/>
  <c r="Y205" i="4"/>
  <c r="Y204" i="4"/>
  <c r="Y203" i="4"/>
  <c r="Y202" i="4"/>
  <c r="Y201" i="4"/>
  <c r="Y200" i="4"/>
  <c r="Y199" i="4"/>
  <c r="Y198" i="4"/>
  <c r="Y197" i="4"/>
  <c r="Y196" i="4"/>
  <c r="Y195" i="4"/>
  <c r="Y194" i="4"/>
  <c r="Y193" i="4"/>
  <c r="Y192" i="4"/>
  <c r="Y191" i="4"/>
  <c r="Y190" i="4"/>
  <c r="Y189" i="4"/>
  <c r="Y188" i="4"/>
  <c r="Y187" i="4"/>
  <c r="Y186" i="4"/>
  <c r="Y185" i="4"/>
  <c r="Y184" i="4"/>
  <c r="Y183" i="4"/>
  <c r="Y182" i="4"/>
  <c r="Y181" i="4"/>
  <c r="Y180" i="4"/>
  <c r="Y179" i="4"/>
  <c r="Y178" i="4"/>
  <c r="Y177" i="4"/>
  <c r="Y176" i="4"/>
  <c r="Y175" i="4"/>
  <c r="Y174" i="4"/>
  <c r="Y173" i="4"/>
  <c r="Y172" i="4"/>
  <c r="Y171" i="4"/>
  <c r="Y170" i="4"/>
  <c r="Y169" i="4"/>
  <c r="Y168" i="4"/>
  <c r="Y167" i="4"/>
  <c r="Y166" i="4"/>
  <c r="Y165" i="4"/>
  <c r="Y164" i="4"/>
  <c r="Y163" i="4"/>
  <c r="Y162" i="4"/>
  <c r="Y161" i="4"/>
  <c r="Y160" i="4"/>
  <c r="Y159" i="4"/>
  <c r="Y158" i="4"/>
  <c r="Y157" i="4"/>
  <c r="Y156" i="4"/>
  <c r="Y155" i="4"/>
  <c r="Y154" i="4"/>
  <c r="Y153" i="4"/>
  <c r="Y152" i="4"/>
  <c r="Y151" i="4"/>
  <c r="Y150" i="4"/>
  <c r="Y149" i="4"/>
  <c r="Y148" i="4"/>
  <c r="Y147" i="4"/>
  <c r="Y146" i="4"/>
  <c r="Y145" i="4"/>
  <c r="Y144" i="4"/>
  <c r="Y143" i="4"/>
  <c r="Y142" i="4"/>
  <c r="Y141" i="4"/>
  <c r="Y140" i="4"/>
  <c r="Y139" i="4"/>
  <c r="Y138" i="4"/>
  <c r="Y137" i="4"/>
  <c r="Y136" i="4"/>
  <c r="Y135" i="4"/>
  <c r="Y134" i="4"/>
  <c r="Y133" i="4"/>
  <c r="Y132" i="4"/>
  <c r="Y131" i="4"/>
  <c r="Y130" i="4"/>
  <c r="Y129" i="4"/>
  <c r="Y128" i="4"/>
  <c r="Y127" i="4"/>
  <c r="Y126" i="4"/>
  <c r="Y125" i="4"/>
  <c r="Y124" i="4"/>
  <c r="Y123" i="4"/>
  <c r="Y122" i="4"/>
  <c r="Y121" i="4"/>
  <c r="Y120" i="4"/>
  <c r="Y119" i="4"/>
  <c r="Y118" i="4"/>
  <c r="Y117" i="4"/>
  <c r="Y116" i="4"/>
  <c r="Y115" i="4"/>
  <c r="Y114" i="4"/>
  <c r="Y113" i="4"/>
  <c r="Y112" i="4"/>
  <c r="Y111" i="4"/>
  <c r="Y110" i="4"/>
  <c r="Y109" i="4"/>
  <c r="Y108" i="4"/>
  <c r="Y107" i="4"/>
  <c r="Y106" i="4"/>
  <c r="Y105" i="4"/>
  <c r="Y104" i="4"/>
  <c r="Y103" i="4"/>
  <c r="Y102" i="4"/>
  <c r="Y101" i="4"/>
  <c r="Y100" i="4"/>
  <c r="Y99" i="4"/>
  <c r="Y98" i="4"/>
  <c r="Y97" i="4"/>
  <c r="Y96" i="4"/>
  <c r="Y95" i="4"/>
  <c r="Y94" i="4"/>
  <c r="Y93" i="4"/>
  <c r="Y92" i="4"/>
  <c r="Y91" i="4"/>
  <c r="Y90" i="4"/>
  <c r="Y89" i="4"/>
  <c r="Y88" i="4"/>
  <c r="Y87" i="4"/>
  <c r="Y86" i="4"/>
  <c r="Y85" i="4"/>
  <c r="Y84" i="4"/>
  <c r="Y83" i="4"/>
  <c r="Y82" i="4"/>
  <c r="Y81" i="4"/>
  <c r="Y80" i="4"/>
  <c r="Y79" i="4"/>
  <c r="Y78" i="4"/>
  <c r="Y77" i="4"/>
  <c r="Y76" i="4"/>
  <c r="Y75" i="4"/>
  <c r="Y74" i="4"/>
  <c r="Y73" i="4"/>
  <c r="Y72" i="4"/>
  <c r="Y71" i="4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Y55" i="4"/>
  <c r="Y54" i="4"/>
  <c r="Y53" i="4"/>
  <c r="Y52" i="4"/>
  <c r="Y51" i="4"/>
  <c r="Y50" i="4"/>
  <c r="Y49" i="4"/>
  <c r="Y48" i="4"/>
  <c r="Y47" i="4"/>
  <c r="Y46" i="4"/>
  <c r="Y45" i="4"/>
  <c r="Y44" i="4"/>
  <c r="Y43" i="4"/>
  <c r="Y42" i="4"/>
  <c r="Y41" i="4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272" i="4" l="1"/>
  <c r="Y250" i="6" l="1"/>
  <c r="N250" i="6"/>
</calcChain>
</file>

<file path=xl/sharedStrings.xml><?xml version="1.0" encoding="utf-8"?>
<sst xmlns="http://schemas.openxmlformats.org/spreadsheetml/2006/main" count="17158" uniqueCount="3687">
  <si>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</si>
  <si>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</si>
  <si>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</si>
  <si>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</si>
  <si>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</si>
  <si>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</si>
  <si>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</si>
  <si>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</si>
  <si>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</si>
  <si>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</si>
  <si>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</si>
  <si>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</si>
  <si>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</si>
  <si>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</si>
  <si>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</si>
  <si>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</si>
  <si>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</si>
  <si>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</si>
  <si>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</si>
  <si>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м</t>
  </si>
  <si>
    <t>ГОСТ 10362-76</t>
  </si>
  <si>
    <t>МГ000096</t>
  </si>
  <si>
    <t>Рукав с нитяным усилением 25х35-1,6</t>
  </si>
  <si>
    <t>не гостируется</t>
  </si>
  <si>
    <t>Предельная максимальная цена одной единицы Продукции, без НДС (руб.)</t>
  </si>
  <si>
    <t>ГОСТ 8338-75</t>
  </si>
  <si>
    <t>г. Самара, ул. Ставропольская , д. 35</t>
  </si>
  <si>
    <t xml:space="preserve">6 (шесть) календарных меяцев с даты заключения договора </t>
  </si>
  <si>
    <t>ЕЖ000068</t>
  </si>
  <si>
    <t>Подшипник 2310</t>
  </si>
  <si>
    <t>НЕ ГОСТИРУЕТСЯ</t>
  </si>
  <si>
    <t>ГОСТ 520-2002</t>
  </si>
  <si>
    <t>ЕЖ000195</t>
  </si>
  <si>
    <t>Подшипник НМ 89449/89410</t>
  </si>
  <si>
    <t>ЗЖ000044</t>
  </si>
  <si>
    <t>Автолампа 24х75х70w</t>
  </si>
  <si>
    <t>ЗЖ000047</t>
  </si>
  <si>
    <t>Автолампа пальчиковая 24В</t>
  </si>
  <si>
    <t>компл</t>
  </si>
  <si>
    <t>ЗЖ002792</t>
  </si>
  <si>
    <t>Амперметр АП 110</t>
  </si>
  <si>
    <t>ЗЖ007468</t>
  </si>
  <si>
    <t>Рукав высокого давления гайка 32 Л-0,6</t>
  </si>
  <si>
    <t>ЗЖ007478</t>
  </si>
  <si>
    <t>Рукав высокого давления гайка 36 Л-1,0</t>
  </si>
  <si>
    <t>ЗЗ000884</t>
  </si>
  <si>
    <t>Подшипник универсальный 180603(62303)</t>
  </si>
  <si>
    <t>ЗЗ000885</t>
  </si>
  <si>
    <t>Подшипник универсальный 60203(6203Z)</t>
  </si>
  <si>
    <t>ЗЗ000989</t>
  </si>
  <si>
    <t>Подшипник спец.назначения 180202(6202)</t>
  </si>
  <si>
    <t>ЗЗ000990</t>
  </si>
  <si>
    <t>Подшипник спец.назначения 180303(6303)</t>
  </si>
  <si>
    <t>ЗИ001019</t>
  </si>
  <si>
    <t>Клавиша переключения ВК-343.01.08</t>
  </si>
  <si>
    <t>ЗИ001996</t>
  </si>
  <si>
    <t>Датчик давления масла ММ-355 (12/24В) (0-10)</t>
  </si>
  <si>
    <t>ЗИ001997</t>
  </si>
  <si>
    <t>Датчик давления масла ММ-358 (12/24В) (0-6)</t>
  </si>
  <si>
    <t>ЗИ002299</t>
  </si>
  <si>
    <t>Лампа А 24-5</t>
  </si>
  <si>
    <t>ЗИ002462</t>
  </si>
  <si>
    <t>Подшипник 217 А (МТЗ)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</si>
  <si>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</si>
  <si>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 xml:space="preserve">6 (шесть) календарных месяцев с даты заключения договора </t>
  </si>
  <si>
    <t>ЗЗ000008</t>
  </si>
  <si>
    <t>Ремень 1220 б/ГУР 406 АС /Кат.№ 00406-00-1308020-000</t>
  </si>
  <si>
    <t>ГАЗ</t>
  </si>
  <si>
    <t>ЗЗ000033</t>
  </si>
  <si>
    <t>Лампа фарная (шар) автомобильная 55вт</t>
  </si>
  <si>
    <t>ЗЗ000036</t>
  </si>
  <si>
    <t>Фильтр тонкой очистки 2101-89 LUX-OIL с отстойником</t>
  </si>
  <si>
    <t>ВАЗ</t>
  </si>
  <si>
    <t>ЗЗ000047</t>
  </si>
  <si>
    <t>Бачок тормозной 01 ВАЗ21011-3505100</t>
  </si>
  <si>
    <t>ЗЗ000050</t>
  </si>
  <si>
    <t>Заклепка тормозных колодок УАЗ 293910-п (96 шт)</t>
  </si>
  <si>
    <t>УАЗ</t>
  </si>
  <si>
    <t>ЗЗ000061</t>
  </si>
  <si>
    <t>Хомут Norma автомобильный д.12-20</t>
  </si>
  <si>
    <t>ЗЗ000062</t>
  </si>
  <si>
    <t>Хомут Norma автомобильный д.25-40</t>
  </si>
  <si>
    <t>ЗЗ000083</t>
  </si>
  <si>
    <t>Щетка стартера большая (4шт) УАЗ МГС 20(7*16*20)</t>
  </si>
  <si>
    <t>ЗЗ000088</t>
  </si>
  <si>
    <t>Генератор УАЗ дв. ЗМЗ-4021.10</t>
  </si>
  <si>
    <t>ЗЗ000092</t>
  </si>
  <si>
    <t>Амортизатор "Газель" масляный</t>
  </si>
  <si>
    <t>ЗЗ000097</t>
  </si>
  <si>
    <t>Венец маховика УАЗ</t>
  </si>
  <si>
    <t>ЗЗ000108</t>
  </si>
  <si>
    <t>Шатун ЗМЗ-405</t>
  </si>
  <si>
    <t>ЗЗ000117</t>
  </si>
  <si>
    <t>Крестовина ГАЗ, УАЗ,</t>
  </si>
  <si>
    <t>ЗЗ000119</t>
  </si>
  <si>
    <t>Датчик ТМ-111( t*охл.жидк. в радиат.402,термост406) на ламп.под разъем ТМ111-02</t>
  </si>
  <si>
    <t>ЗЗ000129</t>
  </si>
  <si>
    <t>Фильтр масляный 2101 SCT SM 102 SM 102</t>
  </si>
  <si>
    <t>ЗЗ000134</t>
  </si>
  <si>
    <t>Замок зажигания (металл. корпус) УАЗ 12.3704-05</t>
  </si>
  <si>
    <t>ЗЗ000144</t>
  </si>
  <si>
    <t>Прокладка коллектора (УАЗ)</t>
  </si>
  <si>
    <t>ЗЗ000179</t>
  </si>
  <si>
    <t>Реле интегральное Я-112 УАЗ</t>
  </si>
  <si>
    <t>ЗЗ000189</t>
  </si>
  <si>
    <t>Реле поворотов РС-950</t>
  </si>
  <si>
    <t>ЗЗ000207</t>
  </si>
  <si>
    <t>Цилиндр сцепления главный УАЗ-452</t>
  </si>
  <si>
    <t>ЗЗ000236</t>
  </si>
  <si>
    <t>Карбюратор к126гу УАЗ кат №4178.1107010</t>
  </si>
  <si>
    <t>ЗЗ000253</t>
  </si>
  <si>
    <t>Фильтр очистки топлива УАЗ кат №3151-95-1117010</t>
  </si>
  <si>
    <t>ЗЗ000260</t>
  </si>
  <si>
    <t>Хомут 35-50 "NORMA"</t>
  </si>
  <si>
    <t>ЗЗ000267</t>
  </si>
  <si>
    <t>Стартер УАЗ малый</t>
  </si>
  <si>
    <t>ЗЗ000269</t>
  </si>
  <si>
    <t>Рессора УАЗ 16 листов задние</t>
  </si>
  <si>
    <t>ЗЗ000272</t>
  </si>
  <si>
    <t>Карбюратор К151 Е УАЗ дв.421.10 1107010 ПЕКАР под тягу</t>
  </si>
  <si>
    <t>ЗЗ000273</t>
  </si>
  <si>
    <t>Шланг топливный УАЗ-3909 1500мм</t>
  </si>
  <si>
    <t>ЗЗ000274</t>
  </si>
  <si>
    <t>Крышка стартера УАЗ малого</t>
  </si>
  <si>
    <t>ЗЗ000279</t>
  </si>
  <si>
    <t>Элемент фильтрующий воздушный УАЗ</t>
  </si>
  <si>
    <t>ЗЗ000282</t>
  </si>
  <si>
    <t>Шкворень на подшипниках УАЗ в сборе</t>
  </si>
  <si>
    <t>ЗЗ000283</t>
  </si>
  <si>
    <t>Выключатель массы ВК-318 УАЗ</t>
  </si>
  <si>
    <t>ЗЗ000284</t>
  </si>
  <si>
    <t>Хомут глушителя 20" (54 мм)</t>
  </si>
  <si>
    <t>51-1203053</t>
  </si>
  <si>
    <t>ЗЗ000286</t>
  </si>
  <si>
    <t>Катушка напряжения Б-116 УАЗ</t>
  </si>
  <si>
    <t>ЗЗ000290</t>
  </si>
  <si>
    <t>Подшипник выжимной под лепестковую корзину УАЗ</t>
  </si>
  <si>
    <t>ЗЗ000293</t>
  </si>
  <si>
    <t>Комлект подушек двигателя УАЗ</t>
  </si>
  <si>
    <t>ЗЗ000294</t>
  </si>
  <si>
    <t>Датчик включения заднего хода УАЗ ВК-403</t>
  </si>
  <si>
    <t>ЗЗ000295</t>
  </si>
  <si>
    <t>Свеча зажигания А-14</t>
  </si>
  <si>
    <t>ЗЗ000296</t>
  </si>
  <si>
    <t>Свеча зажигания А-14 ДРВ</t>
  </si>
  <si>
    <t>ЗЗ000301</t>
  </si>
  <si>
    <t>Ручка двери УАЗ-452 передняя</t>
  </si>
  <si>
    <t>ЗЗ000303</t>
  </si>
  <si>
    <t>Усилитель тормозов вакуумный УАЗ</t>
  </si>
  <si>
    <t>ЗЗ000316</t>
  </si>
  <si>
    <t>Вкладыши коренные 0.5 406.1000102-21</t>
  </si>
  <si>
    <t>ГОСТ 15150-69</t>
  </si>
  <si>
    <t>ЗЗ000323</t>
  </si>
  <si>
    <t>Гидронатяжитель цепи 406.10066100-10</t>
  </si>
  <si>
    <t>ГОСТ 31971—2013</t>
  </si>
  <si>
    <t>ЗЗ000326</t>
  </si>
  <si>
    <t>Кронштейн натяжителя ролика генератора 406.1308079-01</t>
  </si>
  <si>
    <t>Не гостируется</t>
  </si>
  <si>
    <t>ЗЗ000333</t>
  </si>
  <si>
    <t>Ролик натяжной генератора 406-13080-80-21</t>
  </si>
  <si>
    <t>ЗЗ000334</t>
  </si>
  <si>
    <t>Вакуумный усилитель УАЗ 3151-3510010</t>
  </si>
  <si>
    <t>ЗЗ000337</t>
  </si>
  <si>
    <t>Датчик массового расхода воздуха Siemens 20.3855</t>
  </si>
  <si>
    <t>ЗЗ000357</t>
  </si>
  <si>
    <t>Подогреватель жидкостный предпусковой дизельный 5S-Comfort</t>
  </si>
  <si>
    <t>28498-90</t>
  </si>
  <si>
    <t>ЗЗ000374</t>
  </si>
  <si>
    <t>Датчик ТМ-5226; 3828 125* (406двиг. в терм. на вкл. эл/вен.) 405.5226 19.3828</t>
  </si>
  <si>
    <t>ЗЗ000377</t>
  </si>
  <si>
    <t>Кнопка аварийного сигнала 12В 249.3710-01</t>
  </si>
  <si>
    <t>ЗЗ000402</t>
  </si>
  <si>
    <t>Водяной насос с элктромуфтой 4063.1307007-10</t>
  </si>
  <si>
    <t>ИСО 9001-2001</t>
  </si>
  <si>
    <t>ЗЗ000405</t>
  </si>
  <si>
    <t>Шестерня распредвала УАЗ</t>
  </si>
  <si>
    <t>ЗЗ000407</t>
  </si>
  <si>
    <t>Клапана впускные УАЗ</t>
  </si>
  <si>
    <t>ЗЗ000408</t>
  </si>
  <si>
    <t>Клапана выпускные УАЗ</t>
  </si>
  <si>
    <t>ЗЗ000409</t>
  </si>
  <si>
    <t>Колпачки маслосъемные УАЗ</t>
  </si>
  <si>
    <t>ЗЗ000410</t>
  </si>
  <si>
    <t>Насос маслянный УАЗ</t>
  </si>
  <si>
    <t>ЗЗ000411</t>
  </si>
  <si>
    <t>Привод трамблера УАЗ</t>
  </si>
  <si>
    <t>ЗЗ000416</t>
  </si>
  <si>
    <t>Вилка включения прямой и понижающей передачи УАЗ</t>
  </si>
  <si>
    <t>ЗЗ000417</t>
  </si>
  <si>
    <t>Вилка включения переднего моста УАЗ</t>
  </si>
  <si>
    <t>ЗЗ000419</t>
  </si>
  <si>
    <t>Вилка 3 и 4 передач УАЗ</t>
  </si>
  <si>
    <t>ЗЗ000420</t>
  </si>
  <si>
    <t>Вилка 1 и 2 передач УАЗ</t>
  </si>
  <si>
    <t>ЗЗ000422</t>
  </si>
  <si>
    <t>Пружина оттяжная УАЗ</t>
  </si>
  <si>
    <t>ЗЗ000423</t>
  </si>
  <si>
    <t>Ввертная часть толкателя (шток) УАЗ</t>
  </si>
  <si>
    <t>ЗЗ000424</t>
  </si>
  <si>
    <t>Спидометр электронно-механический 374195-3802010</t>
  </si>
  <si>
    <t>ЗЗ000428</t>
  </si>
  <si>
    <t>Вал первичный КПП УАЗ (с синхронизатором) 451-1701022</t>
  </si>
  <si>
    <t>ЗЗ000429</t>
  </si>
  <si>
    <t>Датчик массового расхода воздуха Bosch (дв 406)</t>
  </si>
  <si>
    <t>ЗЗ000431</t>
  </si>
  <si>
    <t>Диск сцепления нажимной дв.406 УАЗ 406-1601090</t>
  </si>
  <si>
    <t>ЗЗ000434</t>
  </si>
  <si>
    <t>Кольцо синхронизаторов КПП УАЗ 451-1701164</t>
  </si>
  <si>
    <t>ЗЗ000437</t>
  </si>
  <si>
    <t>Кулиса переключения передач УАЗ 451-1703010</t>
  </si>
  <si>
    <t>ЗЗ000452</t>
  </si>
  <si>
    <t>Распределитель зажигания б/к УАЗ 3312.3703706</t>
  </si>
  <si>
    <t>ЗЗ000456</t>
  </si>
  <si>
    <t>Рычаг КПП УАЗ (усиленный) 452-1701171-01</t>
  </si>
  <si>
    <t>ЗЗ000465</t>
  </si>
  <si>
    <t>Ступица шкива коленвала УАЗ 451-1005052 (4173-1005052)</t>
  </si>
  <si>
    <t>ЗЗ000468</t>
  </si>
  <si>
    <t>Термостат (УМЗ-4213) УАЗ ТС-108</t>
  </si>
  <si>
    <t>ЗЗ000470</t>
  </si>
  <si>
    <t>Трос ручного тормоза УАЗ 452 452-3508068</t>
  </si>
  <si>
    <t>ЗЗ000471</t>
  </si>
  <si>
    <t>Трос спидометра УАЗ-452 ГВ300-01</t>
  </si>
  <si>
    <t>ЗЗ000473</t>
  </si>
  <si>
    <t>Фильтр воздушный УАЗ-4213 31512-1109080</t>
  </si>
  <si>
    <t>ЗЗ000478</t>
  </si>
  <si>
    <t>Шестерня 3-й передачи КПП с/о УАЗ 451-1701122</t>
  </si>
  <si>
    <t>ЗЗ000479</t>
  </si>
  <si>
    <t>Шестерня второй передачи с/о КПП УАЗ 451-1701126</t>
  </si>
  <si>
    <t>ЗЗ000484</t>
  </si>
  <si>
    <t>Шестерня привода спидометра ведущая 3741-3802033-10 а/м УАЗ 31519</t>
  </si>
  <si>
    <t>ЗЗ000485</t>
  </si>
  <si>
    <t>Щётка малая стартера УАЗ 3741 с одним длинным медным проводом</t>
  </si>
  <si>
    <t>ЗЗ000490</t>
  </si>
  <si>
    <t>Датчик давления масла ГАЗ-3302, УАЗ (2912) 23-3829</t>
  </si>
  <si>
    <t>ЗЗ000492</t>
  </si>
  <si>
    <t>Колодка тормозная передняя УАЗ 3160-3501090</t>
  </si>
  <si>
    <t>ЗЗ000508</t>
  </si>
  <si>
    <t>Бачок омывателя в сборе с двигателем 12v 1102.5208</t>
  </si>
  <si>
    <t>ЗЗ000513</t>
  </si>
  <si>
    <t>Цилиндр сцепления рабочий УАЗ-3160 31605-1602510</t>
  </si>
  <si>
    <t>ЗЗ000518</t>
  </si>
  <si>
    <t>Мотор отопителя МЭ 236</t>
  </si>
  <si>
    <t>ЗЗ000521</t>
  </si>
  <si>
    <t>Диск тормозной передний УАЗ 42020.3160-3501076</t>
  </si>
  <si>
    <t>ЗЗ000525</t>
  </si>
  <si>
    <t>Главная пара УАЗ 0452-00-2402020-00, 41 зубец с резьбой</t>
  </si>
  <si>
    <t>ЗЗ000537</t>
  </si>
  <si>
    <t>Реле 5-ти конт 98.3747 УАЗ, ГАЗ</t>
  </si>
  <si>
    <t>ЗЗ000538</t>
  </si>
  <si>
    <t>Ремень вентилятора УАЗ-452 дв.409</t>
  </si>
  <si>
    <t>ЗЗ000541</t>
  </si>
  <si>
    <t>Диск сцепления УАЗ ведомый усиленный 451-1601130-01 ТМЗ</t>
  </si>
  <si>
    <t>ЗЗ000545</t>
  </si>
  <si>
    <t>Муфта подшипника выжимного в сб.УАЗ-3151 3151-1601180УАЗ</t>
  </si>
  <si>
    <t>ЗЗ000546</t>
  </si>
  <si>
    <t>Муфта сцепления УАЗ (с выжимным подш-ком в сб) 417-1601180</t>
  </si>
  <si>
    <t>ЗЗ000549</t>
  </si>
  <si>
    <t>Реле поворота ГАЗ 642.3747</t>
  </si>
  <si>
    <t>ЗЗ000552</t>
  </si>
  <si>
    <t>Стеклоподъемник УАЗ 452-6104020</t>
  </si>
  <si>
    <t>ЗЗ000556</t>
  </si>
  <si>
    <t>Шланг тормозной задний УАЗ 469-3506085</t>
  </si>
  <si>
    <t>ЗЗ000562</t>
  </si>
  <si>
    <t>Катушка зажигания (дв.406) 406.3705СОАТЭ</t>
  </si>
  <si>
    <t>ЗЗ000576</t>
  </si>
  <si>
    <t>Привод стартера УАЗ СТ-42-600</t>
  </si>
  <si>
    <t>ЗЗ000579</t>
  </si>
  <si>
    <t>Ролик натяжной УАЗ (дв.4091, 40904-Евро-3), ВАЗ 2110 4091-1308080</t>
  </si>
  <si>
    <t>ЗЗ000587</t>
  </si>
  <si>
    <t>Трос газа УАЗ 3741(инжектор)1465мм 3741-1108050-10</t>
  </si>
  <si>
    <t>ЗЗ000594</t>
  </si>
  <si>
    <t>Шестерня распредвала (с отметчиком) дв.4216,4213,420 420-1006019</t>
  </si>
  <si>
    <t>ЗЗ000595</t>
  </si>
  <si>
    <t>Шкворень УАЗ-Хантер 3160-2304019</t>
  </si>
  <si>
    <t>ЗЗ000603</t>
  </si>
  <si>
    <t>Цилиндр тормозной рабочий УАЗ задний 469-3502030</t>
  </si>
  <si>
    <t>ЗЗ000616</t>
  </si>
  <si>
    <t>Гидроусилитель руля 452 БАТЭ (под шлиц) 3962-3400500 ШНКФ453461.136</t>
  </si>
  <si>
    <t>ЗЗ000619</t>
  </si>
  <si>
    <t>Отопитель ГАЗ-2217,3221 салона в сборе дополнительный н/о МЗКО ОС-7-У2-12-КЗ</t>
  </si>
  <si>
    <t>ЗЗ000622</t>
  </si>
  <si>
    <t>Камера R16 УАЗ,Нива</t>
  </si>
  <si>
    <t>ЗЗ000651</t>
  </si>
  <si>
    <t>Вал вторичный КПП УАЗ 452-1701105</t>
  </si>
  <si>
    <t>ЗЗ000652</t>
  </si>
  <si>
    <t>Вал гибкий УАЗ, КАВЗ, ЗиЛ, с/х техн. (L=3250мм) ГВ-300-01</t>
  </si>
  <si>
    <t>ЗЗ000655</t>
  </si>
  <si>
    <t>Вал распределительный УАЗ, ГАЗ (дв. 4213, 4216, 420) 4216-1006010</t>
  </si>
  <si>
    <t>ЗЗ000656</t>
  </si>
  <si>
    <t>Вентилятор ГАЗ (10-ти лопастной) 3302-1308010-1</t>
  </si>
  <si>
    <t>ЗЗ000657</t>
  </si>
  <si>
    <t>Вилка подшипника выкл.сцепления УАЗ 3151-1601203</t>
  </si>
  <si>
    <t>ЗЗ000659</t>
  </si>
  <si>
    <t>Втулка амортизатора передней подвески УАЗ 451-2905432</t>
  </si>
  <si>
    <t>ЗЗ000666</t>
  </si>
  <si>
    <t>Глушитель основной УАЗ-3741,452 3741-1200012 Автоглушитель</t>
  </si>
  <si>
    <t>ЗЗ000670</t>
  </si>
  <si>
    <t>Группа поршневая УАЗ (d=100,5) 421-1004018-Р А (ПОН)</t>
  </si>
  <si>
    <t>ЗЗ000672</t>
  </si>
  <si>
    <t>Датчик кислорода дв.405,406 (лямбда-зонд) 25.3688</t>
  </si>
  <si>
    <t>ЗЗ000676</t>
  </si>
  <si>
    <t>Замок двери левый УАЗ (с короткой тягой) 451-6205013</t>
  </si>
  <si>
    <t>ЗЗ000677</t>
  </si>
  <si>
    <t>Замок двери правый УАЗ(с длинной тягой) 451-6205012</t>
  </si>
  <si>
    <t>ЗЗ000683</t>
  </si>
  <si>
    <t>Ключ регулировки шкворня УАЗ "Хантер", Патриот</t>
  </si>
  <si>
    <t>ЗЗ000691</t>
  </si>
  <si>
    <t>Комплект тормозных трубок УАЗ 3741-3506024</t>
  </si>
  <si>
    <t>ЗЗ000698</t>
  </si>
  <si>
    <t>Маховик УАЗ (универсальный) 4173-1005115-20</t>
  </si>
  <si>
    <t>ЗЗ000699</t>
  </si>
  <si>
    <t>Механизм переключения передачи н/о УАЗ 452-1702010-01</t>
  </si>
  <si>
    <t>ЗЗ000701</t>
  </si>
  <si>
    <t>Накладка тормозная задняя УАЗ (длинная) 20-3501105</t>
  </si>
  <si>
    <t>ЗЗ000702</t>
  </si>
  <si>
    <t>Наконечник рулевых тяг УАЗ 469-3414056</t>
  </si>
  <si>
    <t>ЗЗ000703</t>
  </si>
  <si>
    <t>Наконечник рулевых тяг УАЗ 469-3414057</t>
  </si>
  <si>
    <t>ЗЗ000708</t>
  </si>
  <si>
    <t>Насос бензиновый УАЗ, Газель дв.УМЗ 900-1106010-01</t>
  </si>
  <si>
    <t>ЗЗ000709</t>
  </si>
  <si>
    <t>Насос водяной УАЗ (без термостата) 451-1307010-01</t>
  </si>
  <si>
    <t>ЗЗ000710</t>
  </si>
  <si>
    <t>Насос ГУР УАЗ-3741 (дв.4091) ШНКФ 453471.015</t>
  </si>
  <si>
    <t>ЗЗ000713</t>
  </si>
  <si>
    <t>Обод маховика зубчатый дв.511,513,5234("венец") 21А-1005125</t>
  </si>
  <si>
    <t>ЗЗ000716</t>
  </si>
  <si>
    <t>Подушка под рессору УАЗ 451Д-2902430</t>
  </si>
  <si>
    <t>ЗЗ000717</t>
  </si>
  <si>
    <t>Подшипник шестерни ведущего моста задн УАЗ 102304(1304)</t>
  </si>
  <si>
    <t>ЗЗ000722</t>
  </si>
  <si>
    <t>Привод стартера УАЗ СТ-62-600</t>
  </si>
  <si>
    <t>ЗЗ000723</t>
  </si>
  <si>
    <t>Прокладка крышки КПП УАЗ 469-1701203-10</t>
  </si>
  <si>
    <t>ЗЗ000724</t>
  </si>
  <si>
    <t>Прокладка резонатора УАЗ 3151-1203088</t>
  </si>
  <si>
    <t>ЗЗ000725</t>
  </si>
  <si>
    <t>Прокладка ресивера УМЗ 4213, 4216 двиг. 420-1008018-10</t>
  </si>
  <si>
    <t>ЗЗ000728</t>
  </si>
  <si>
    <t>Радиатор отопителя УАЗ-3741 3-х ряд., d=20мм 3741-8101060</t>
  </si>
  <si>
    <t>ЗЗ000729</t>
  </si>
  <si>
    <t>Радиатор отопителя УАЗ-3741,патруб.d=16мм 3741-8101060-10ШААЗ</t>
  </si>
  <si>
    <t>ЗЗ000732</t>
  </si>
  <si>
    <t>Резонатор УАЗ-3741 3741-1202008</t>
  </si>
  <si>
    <t>ЗЗ000736</t>
  </si>
  <si>
    <t>Ремкомплект шкворневой н/о УАЗ (на "шарах") 452-2304019-02</t>
  </si>
  <si>
    <t>ЗЗ000740</t>
  </si>
  <si>
    <t>Сальник КПП, хвостовика моста УАЗ (42х68х10х15,5) 20-1701210</t>
  </si>
  <si>
    <t>ЗЗ000753</t>
  </si>
  <si>
    <t>Труба приемная УАЗ-452 452-1203010</t>
  </si>
  <si>
    <t>ЗЗ000754</t>
  </si>
  <si>
    <t>Тяга дроссельной заслонки УАЗ (с наконеч. в сб) 452-1108050-20</t>
  </si>
  <si>
    <t>ЗЗ000762</t>
  </si>
  <si>
    <t>Цилиндр тормозной главный УАЗ-3160 3160-3505010</t>
  </si>
  <si>
    <t>ЗЗ000769</t>
  </si>
  <si>
    <t>Шланг привода выкл.сцепления УАЗ 452-1602590</t>
  </si>
  <si>
    <t>ЗЗ000770</t>
  </si>
  <si>
    <t>Шланг радиатора верхний УАЗ 451-1303010</t>
  </si>
  <si>
    <t>ЗЗ000794</t>
  </si>
  <si>
    <t>Шестерня КР УАЗ вала промежуточного 452-1802088</t>
  </si>
  <si>
    <t>УАЗ-2206,3741,3962,452,469</t>
  </si>
  <si>
    <t>ЗЗ000801</t>
  </si>
  <si>
    <t>Бак топливный УАЗ-3303 3303-1101008</t>
  </si>
  <si>
    <t>ЗЗ000803</t>
  </si>
  <si>
    <t>Блок управления МИКАС 7.2 УМЗ-4213.10 291.3763-11</t>
  </si>
  <si>
    <t>ЗЗ000808</t>
  </si>
  <si>
    <t>Вилка сцепления УАЗ (под лепест. корзину) 31514-1601200</t>
  </si>
  <si>
    <t>ЗЗ000813</t>
  </si>
  <si>
    <t>Вкладыш шатунный ГАЗ, УАЗ СТ 24-1000104-СТ(ЗМЗ)</t>
  </si>
  <si>
    <t>ЗЗ000814</t>
  </si>
  <si>
    <t>Вкладыши коренные ГАЗ 402 1,00 ЗМЗ 24-1000102-51</t>
  </si>
  <si>
    <t>ЗЗ000816</t>
  </si>
  <si>
    <t>Вкладыши шатунные ГАЗ 402 0,00 ЗМЗ ВК-24-1000104</t>
  </si>
  <si>
    <t>ЗЗ000822</t>
  </si>
  <si>
    <t>Датчик положения дроссельной заслонки ГАЗ-3110 406-0280122001BOSCH</t>
  </si>
  <si>
    <t>ЗЗ000824</t>
  </si>
  <si>
    <t>Датчик фазы 406 24.3847,ДФ-01\36.3847</t>
  </si>
  <si>
    <t>ЗЗ000826</t>
  </si>
  <si>
    <t>Диск сцепления ведомый УАЗ (дв.4021,410) 40217-1601130(ЗМЗ)</t>
  </si>
  <si>
    <t>ЗЗ000831</t>
  </si>
  <si>
    <t>Картер КПП Уаз 469 469-1701015</t>
  </si>
  <si>
    <t>ЗЗ000838</t>
  </si>
  <si>
    <t>Кольцо гильзы цилиндров УАЗ к-т 21-1002024</t>
  </si>
  <si>
    <t>ЗЗ000843</t>
  </si>
  <si>
    <t>Комплект подушек двигателя УАЗ (2задн.+2передн.) 469-1001025-02 УМЗ</t>
  </si>
  <si>
    <t>ЗЗ000846</t>
  </si>
  <si>
    <t>Комплект проводов зажигания УАЗ (дв.409, с након., силикон) УАЗ 3151</t>
  </si>
  <si>
    <t>ЗЗ000847</t>
  </si>
  <si>
    <t>Комплект прокладок 4ст. КПП УАЗ 469 (5шт.) №1478 Рязань</t>
  </si>
  <si>
    <t>ЗЗ000848</t>
  </si>
  <si>
    <t>Комплект прокладок двигателя полный 4178 УМЗ</t>
  </si>
  <si>
    <t>ЗЗ000855</t>
  </si>
  <si>
    <t>Корпус термостата в сб.с термостатом УАЗ, УМЗ ЕВРО-3 421-1306008-10</t>
  </si>
  <si>
    <t>ЗЗ000857</t>
  </si>
  <si>
    <t>Крышка головки задняя с отв. ГАЗ 3302 402 ЗМЗ 4024.1003082-20</t>
  </si>
  <si>
    <t>ЗЗ000859</t>
  </si>
  <si>
    <t>Крышка подшипника первичного вала УАЗ 451-1701040</t>
  </si>
  <si>
    <t>ЗЗ000860</t>
  </si>
  <si>
    <t>Маховик вала коленч. ГАЗ (дв.402,с ободом) 24-1005115</t>
  </si>
  <si>
    <t>ЗЗ000863</t>
  </si>
  <si>
    <t>Муфта карбюратора УАЗ (переходник воздушн. фильтра) 31512-1109150</t>
  </si>
  <si>
    <t>ЗЗ000864</t>
  </si>
  <si>
    <t>Муфта синхронизатора 1-2пер УАЗ 469 АДС 469-1701134</t>
  </si>
  <si>
    <t>ЗЗ000877</t>
  </si>
  <si>
    <t>Патрубок радиат.УАЗ 100 л.с.(4 шт.) грузовой ВПТ</t>
  </si>
  <si>
    <t>ЗЗ000889</t>
  </si>
  <si>
    <t>Поршневая группа УМЗ-417 Кострома 21-1000110 (92,0)</t>
  </si>
  <si>
    <t>ЗЗ000895</t>
  </si>
  <si>
    <t>Прокладка головки блока дв.402 (с герметиком) 4021-1003020</t>
  </si>
  <si>
    <t>ЗЗ000897</t>
  </si>
  <si>
    <t>Прокладка картера масляного ГАЗ УМЗ 469-1009070</t>
  </si>
  <si>
    <t>ЗЗ000898</t>
  </si>
  <si>
    <t>Прокладка корпуса термостата УМЗ 421-1306089</t>
  </si>
  <si>
    <t>ЗЗ000901</t>
  </si>
  <si>
    <t>Прокладка крышки передней УМЗ 421-1002064</t>
  </si>
  <si>
    <t>ЗЗ000915</t>
  </si>
  <si>
    <t>Ремкомплект заднего моста УАЗ (прокладки,к-т 6шт) РК-УАЗ-06</t>
  </si>
  <si>
    <t>ЗЗ000918</t>
  </si>
  <si>
    <t>Ремкомплект прокладок двигателя УАЗ 90 л.с. РК-УАЗ-07</t>
  </si>
  <si>
    <t>ЗЗ000919</t>
  </si>
  <si>
    <t>Рессора задняя 3л. УАЗ L=1335 3962-2912010</t>
  </si>
  <si>
    <t>ЗЗ000934</t>
  </si>
  <si>
    <t>Сальник крышки передней 4021 УМЗ без обоймы (завод) 51-1005034</t>
  </si>
  <si>
    <t>ЗЗ000940</t>
  </si>
  <si>
    <t>Ступица колеса УАЗ 69-3103015</t>
  </si>
  <si>
    <t>ЗЗ000951</t>
  </si>
  <si>
    <t>Цилиндр выключения сцепления УАЗ 469 (армамид) АДС 420.469-1602510Р</t>
  </si>
  <si>
    <t>ЗЗ000956</t>
  </si>
  <si>
    <t>Шарнир пов.кулака УАЗ 3160 Спайсер 1445 мм лев длинн. АДС 3741-2304060-01</t>
  </si>
  <si>
    <t>ЗЗ000957</t>
  </si>
  <si>
    <t>Шарнир поворотный правый УАЗ-Хантер (короткий) 31605-2304060</t>
  </si>
  <si>
    <t>ЗЗ000960</t>
  </si>
  <si>
    <t>Шестерня вала распределит. ГАЗ (дв.402), УАЗ 402-1006020</t>
  </si>
  <si>
    <t>ЗЗ000962</t>
  </si>
  <si>
    <t>Шкив-демпфер коленвала УМЗ-4178,4215 4173-1005070-11</t>
  </si>
  <si>
    <t>ЗЗ000964</t>
  </si>
  <si>
    <t>Шкив-демпфер со ступицей ГАЗ 3302 ЗМЗ 4025.1005050-10</t>
  </si>
  <si>
    <t>ЗЗ000965</t>
  </si>
  <si>
    <t>Шланг радиатора нижний УАЗ 451-1303027</t>
  </si>
  <si>
    <t>ЗЗ000967</t>
  </si>
  <si>
    <t>Штанга толкателя дв.402,4026(АИ-92) 54-1007175</t>
  </si>
  <si>
    <t>ЗЗ000970</t>
  </si>
  <si>
    <t>Электродвигатель отопителя Газель,ВАЗ-2101-07 2101-8101080-01</t>
  </si>
  <si>
    <t>ЗЗ000997</t>
  </si>
  <si>
    <t>Сигнал электрический ГАЗ-3110, ГАЗ-3302,2217 С-22/221.3721</t>
  </si>
  <si>
    <t>ЗЗ001000</t>
  </si>
  <si>
    <t>Уплотнитель лобового стекла УАЗ 452-5206050</t>
  </si>
  <si>
    <t>ЗЗ001001</t>
  </si>
  <si>
    <t>Фильтр тонкой очистки топлива дв.406(под хомут) 406-1117010-51(ЗМЗ)</t>
  </si>
  <si>
    <t>ЗЗ001002</t>
  </si>
  <si>
    <t>Цилиндр сцепления главный Волга,Газель,Соболь 3302-1602290</t>
  </si>
  <si>
    <t>ЗЗ001015</t>
  </si>
  <si>
    <t>Переключатель ст/очистителя /УАЗ/ 6 контактов П315-01-3709</t>
  </si>
  <si>
    <t>ЗЗ001019</t>
  </si>
  <si>
    <t>Реле втягивающее УАЗ, ГАЗ, Т-170 СТ-42-800</t>
  </si>
  <si>
    <t>ЗЗ001063</t>
  </si>
  <si>
    <t>Омыватель ГАЗ-3302,2705,3102 СО1162.5208010</t>
  </si>
  <si>
    <t>ЗЗ001065</t>
  </si>
  <si>
    <t>Прокладка регул.шкворня поворотн.кулака УАЗ 469-2304028/29/36</t>
  </si>
  <si>
    <t>ЗЗ001068</t>
  </si>
  <si>
    <t>Радиатор охлаждения УАЗ 3-х ряд.(дв.4213,409,5143) 31608-1301010-02</t>
  </si>
  <si>
    <t>ЗЗ001084</t>
  </si>
  <si>
    <t>Ремкомплект главного тормозного цилиндра (ГТЦ) УАЗ (АДС) №009 полный</t>
  </si>
  <si>
    <t>ЗЗ001087</t>
  </si>
  <si>
    <t>Регулятор давления тормозов УАЗ 3160-3512010</t>
  </si>
  <si>
    <t>ЗЗ001092</t>
  </si>
  <si>
    <t>Вал привода промежуточный КР УАЗ 452-1802085</t>
  </si>
  <si>
    <t>ЗЗ001093</t>
  </si>
  <si>
    <t>Вал привода переднего моста КР УАЗ 452-1802110</t>
  </si>
  <si>
    <t>ЗЗ001114</t>
  </si>
  <si>
    <t>Вентиль ГАЗ-31105(для бескамерной шины) 31105-3106040</t>
  </si>
  <si>
    <t>ЗЗ001123</t>
  </si>
  <si>
    <t>Глушитель основной УАЗ-3303 3303-1200012</t>
  </si>
  <si>
    <t>ЗЗ001180</t>
  </si>
  <si>
    <t>Муфта сцепления с подшип. УАЗ-3160 (внутр.вращ) 3160-1601180</t>
  </si>
  <si>
    <t>ЗЗ001222</t>
  </si>
  <si>
    <t>Регулятор холостого хода дв.405, 406, 409 406.1147051-02</t>
  </si>
  <si>
    <t>ЗЗ001241</t>
  </si>
  <si>
    <t>Свеча зажигания дв.405, 406, 409 BOSCH WR8DC (А14ДВР)</t>
  </si>
  <si>
    <t>ЗЗ001245</t>
  </si>
  <si>
    <t>Стартер ГАЗ-24 СТ-230Б4(СТ-230 Е1)</t>
  </si>
  <si>
    <t>ЗЗ001268</t>
  </si>
  <si>
    <t>Форсунка ГАЗ, УАЗ (дв.405,406,409,4216) (ZMZ6354) 406-1132711-02</t>
  </si>
  <si>
    <t>ЗЗ001278</t>
  </si>
  <si>
    <t>Шпилька колеса УАЗ, ГАЗ-24 20-3103008</t>
  </si>
  <si>
    <t>ЗЗ001282</t>
  </si>
  <si>
    <t>Щуп уровня масла дв.406,4061,4062 406-1009050</t>
  </si>
  <si>
    <t>ЗЗ001359</t>
  </si>
  <si>
    <t>Щеткодержатель ВАЗ,Газель (с интегр.схемой) 2110-3701500(К1216)(611.3702)</t>
  </si>
  <si>
    <t>ЗЗ001382</t>
  </si>
  <si>
    <t>Ремкомплект РК УАЗ-452</t>
  </si>
  <si>
    <t>ЗЗ001404</t>
  </si>
  <si>
    <t>Шестерня КПП УАЗ заднего хода Н/О в сборе с подшипником 469-1701080</t>
  </si>
  <si>
    <t>ЗЗ001405</t>
  </si>
  <si>
    <t>Крышка механизма переключения КР УАЗ в сборе 452-1803010</t>
  </si>
  <si>
    <t>ЗЗ001417</t>
  </si>
  <si>
    <t>Груз балансировочный 0,5 гр. Фас.200 шт</t>
  </si>
  <si>
    <t>ГОСТ Р 53818-2010</t>
  </si>
  <si>
    <t>ЗЗ001418</t>
  </si>
  <si>
    <t>Груз балансировочный 10 гр. Фас.100 шт</t>
  </si>
  <si>
    <t>ЗЗ001419</t>
  </si>
  <si>
    <t>Груз балансировочный 20 гр. Фас.100 шт</t>
  </si>
  <si>
    <t>ЗЗ001420</t>
  </si>
  <si>
    <t>Груз балансировочный 35 гр. Фас.100 шт</t>
  </si>
  <si>
    <t>ЗЗ001421</t>
  </si>
  <si>
    <t>Диск сцепления ведомый УАЗ (3160-1601130-01) 421-1601130</t>
  </si>
  <si>
    <t>ЗЗ001422</t>
  </si>
  <si>
    <t>Жгут резиновый для бескамерных шин L-210</t>
  </si>
  <si>
    <t xml:space="preserve">УАЗ </t>
  </si>
  <si>
    <t>ЗЗ001429</t>
  </si>
  <si>
    <t>Ролик натяжной ГАЗ (дв.4062,4063,40522,409) 406-1308080</t>
  </si>
  <si>
    <t xml:space="preserve">ГАЗ </t>
  </si>
  <si>
    <t>ЗЗ001431</t>
  </si>
  <si>
    <t>Термостат ГАЗ 3302 70 С LT 03020</t>
  </si>
  <si>
    <t>ЗЗ001433</t>
  </si>
  <si>
    <t>Фланец раздаточной коробки УАЗ 69-1802043</t>
  </si>
  <si>
    <t>ЗЗ001441</t>
  </si>
  <si>
    <t>Датчик синхронизации к/вала ГАЗ, УАЗ-Хантер 406.3847060-01(ДС-1)</t>
  </si>
  <si>
    <t>ЗЗ001443</t>
  </si>
  <si>
    <t>Ключ балонный Г-19</t>
  </si>
  <si>
    <t>ЗЗ001445</t>
  </si>
  <si>
    <t>Манжета кулака шарнира УАЗ 3741-2304071</t>
  </si>
  <si>
    <t>ЗЗ001448</t>
  </si>
  <si>
    <t>Насос водяной с проклад. ГАЗ (дв.40904,40525 с конд.) 4062-3906629-30</t>
  </si>
  <si>
    <t>ЗЗ001449</t>
  </si>
  <si>
    <t>Ремень безопасности левый ГАЗ 3302-8217015</t>
  </si>
  <si>
    <t>ЗЗ001451</t>
  </si>
  <si>
    <t>Ролик натяжной ручейковый ГАЗ, УАЗ (дв.409) с кроншт.4091-1308067</t>
  </si>
  <si>
    <t>ЗЗ001454</t>
  </si>
  <si>
    <t>Фонарь заднего хода 12В ФП-135</t>
  </si>
  <si>
    <t>ЗЗ001455</t>
  </si>
  <si>
    <t>Цилиндр тормозной главный н/о УАЗ (со штуцерами) 469-3505010-10</t>
  </si>
  <si>
    <t>ЗЗ001460</t>
  </si>
  <si>
    <t>Щетка стеклоочистителя в компл. ВАЗ, ГАЗ (L=36 см)</t>
  </si>
  <si>
    <t>ЗЗ001483</t>
  </si>
  <si>
    <t>Крестовина карданного вала УАЗ,Волга,Газель,МТЗ 3102-2201025</t>
  </si>
  <si>
    <t>ЗЗ001485</t>
  </si>
  <si>
    <t>Провод зажигания в комплекте ГАЗ, УАЗ (дв.402,силикон)</t>
  </si>
  <si>
    <t>ЗЗ001568</t>
  </si>
  <si>
    <t>Шланг сцепления 402 дв. Волга, УАЗ(ФЕНОКС)</t>
  </si>
  <si>
    <t>ЗЗ001791</t>
  </si>
  <si>
    <t>Втулка направляющая клапанов 402дв.(к-т) 4022-1007033/38</t>
  </si>
  <si>
    <t>ЗЗ001846</t>
  </si>
  <si>
    <t>Ремкомплект эксцентрика задн.тормоза УАЗ</t>
  </si>
  <si>
    <t>ЗЗ001847</t>
  </si>
  <si>
    <t>Привод спидометра датчик импульса 4222.3843010 (457-3827162)</t>
  </si>
  <si>
    <t>ЗЗ001848</t>
  </si>
  <si>
    <t>Трубка топливная к магнитопроводу на двигателе ПАТРИОТ (дв.ЗМЗ 409) 3162-20-1104072-00</t>
  </si>
  <si>
    <t>ЗЗ001849</t>
  </si>
  <si>
    <t>Трубка топливная от электробенз.к ФТОТ УАЗ 2206-95-1104060</t>
  </si>
  <si>
    <t>ЗЗ001850</t>
  </si>
  <si>
    <t>Диск колеса VW микроавтобус штамп</t>
  </si>
  <si>
    <t>VOLKSWAGEN</t>
  </si>
  <si>
    <t>ЗЗ001879</t>
  </si>
  <si>
    <t>Дифференциал в сборе УАЗ (37 зуб) 3741-2403011</t>
  </si>
  <si>
    <t>ЗЗ002338</t>
  </si>
  <si>
    <t>Вал карданный передний Спайсер ЕВРО-4 УАЗ-452 L=685 3741-2203010-10</t>
  </si>
  <si>
    <t>ЗЗ002444</t>
  </si>
  <si>
    <t>Колесо рулевое УАЗ-3160 3160-3402010</t>
  </si>
  <si>
    <t>ЗЗ002445</t>
  </si>
  <si>
    <t>Замок двери салонной УАЗ-3741 нового образца 3741-6205012/13</t>
  </si>
  <si>
    <t>ЗЗ002446</t>
  </si>
  <si>
    <t>Комплект втулок стартера В42-3708-01</t>
  </si>
  <si>
    <t>ЗЗ002447</t>
  </si>
  <si>
    <t>Комплект проводки н/о УАЗ-3741,2206 3741-3724017/18/12</t>
  </si>
  <si>
    <t>ЗЗ002449</t>
  </si>
  <si>
    <t>Пробка топливного бака УАЗ (с ключами) 452-1103010-01</t>
  </si>
  <si>
    <t>ЗЗ002450</t>
  </si>
  <si>
    <t>Прокладка двигателя УМЗ 4216,4213 (силикон) в комплекте</t>
  </si>
  <si>
    <t>ЗЗ002451</t>
  </si>
  <si>
    <t>Регулятор давления топлива ГАЗ, УАЗ (дв.4213,4216) 420.1160000</t>
  </si>
  <si>
    <t>ЗЗ002452</t>
  </si>
  <si>
    <t>Тент УАЗ-3303</t>
  </si>
  <si>
    <t>ЗЗ002453</t>
  </si>
  <si>
    <t>Шарнир поворотный левый УАЗ 452,3151 (граната) 31512-2304061</t>
  </si>
  <si>
    <t>ЗЗ002454</t>
  </si>
  <si>
    <t>Шарнир поворотный правый УАЗ 452,3151 (граната) 31512-2304060</t>
  </si>
  <si>
    <t>ЗЗ002455</t>
  </si>
  <si>
    <t>Шестерня включения прямой и понижающей передачи 452-1802040</t>
  </si>
  <si>
    <t>ЗЗ002456</t>
  </si>
  <si>
    <t>Шланг фильтра воздушного к ДМРВ УАЗ-31519 3159-1109401</t>
  </si>
  <si>
    <t>ЗЗ002457</t>
  </si>
  <si>
    <t>Штуцер крышки термостата УАЗ УМЗ 4213 ЕВРО-3 417-1014072-10</t>
  </si>
  <si>
    <t>ЗЗ002458</t>
  </si>
  <si>
    <t>Головка блока УМЗ 4178,421,4215-10 дв.92 б. в сб. 421-1003010-911</t>
  </si>
  <si>
    <t>УАЗ-3962</t>
  </si>
  <si>
    <t>ЗЗ002459</t>
  </si>
  <si>
    <t>Головка цилиндров с клапанами в сборе 4213-1003010</t>
  </si>
  <si>
    <t>ЗЗ002461</t>
  </si>
  <si>
    <t>Вал коленчатый УАЗ,ГАЗ-3302 дв.УМЗ под сальник УМЗ 4173-1005011</t>
  </si>
  <si>
    <t>ЗЗ002463</t>
  </si>
  <si>
    <t>Вал коленчатый ЗМЗ-406 в сборе с вкладышами ЗМЗ 406-1005014</t>
  </si>
  <si>
    <t>ЗЗ002464</t>
  </si>
  <si>
    <t>Цапфа УАЗ-452,469,3163 поворотного кулака в сборе ОАО УАЗ 69-2304080</t>
  </si>
  <si>
    <t>ЗЗ002465</t>
  </si>
  <si>
    <t>Шланг УАЗ-315195 Хантер фильтра воздушного к ДМРВ компенсирующий 3159-1109401</t>
  </si>
  <si>
    <t>ЗЗ002572</t>
  </si>
  <si>
    <t>Ремень поликлиновой 1250</t>
  </si>
  <si>
    <t>БА000102</t>
  </si>
  <si>
    <t>Смазка Loctite 7063</t>
  </si>
  <si>
    <t>RU.40.01.05.015.Е.001482.05.11 от 17.05.11</t>
  </si>
  <si>
    <t>БА000117</t>
  </si>
  <si>
    <t>Смазка универсальная проникающая WD-40 200 мл</t>
  </si>
  <si>
    <t>ББ000062</t>
  </si>
  <si>
    <t>Промывка системы охлаждения HiGear9014</t>
  </si>
  <si>
    <t>ЕЖ000020</t>
  </si>
  <si>
    <t>Подшипник № 180318</t>
  </si>
  <si>
    <t>ЕЖ000023</t>
  </si>
  <si>
    <t>Подшипник № 180313</t>
  </si>
  <si>
    <t>ЕЖ000034</t>
  </si>
  <si>
    <t>Подшипник 318</t>
  </si>
  <si>
    <t>ЕЖ000046</t>
  </si>
  <si>
    <t>Подшипник № 1310</t>
  </si>
  <si>
    <t>ЕЖ000058</t>
  </si>
  <si>
    <t>Подшипник № 180317</t>
  </si>
  <si>
    <t>ЕЖ000065</t>
  </si>
  <si>
    <t>Подшипник 180608</t>
  </si>
  <si>
    <t>ЕЖ000087</t>
  </si>
  <si>
    <t>Подшипник 320</t>
  </si>
  <si>
    <t>ЕЖ000123</t>
  </si>
  <si>
    <t>Подшипник 6213</t>
  </si>
  <si>
    <t>ЕЖ000139</t>
  </si>
  <si>
    <t>Подшипник 2324</t>
  </si>
  <si>
    <t>ЕЖ000149</t>
  </si>
  <si>
    <t>Подшипник 324</t>
  </si>
  <si>
    <t>ГОСТ 520-2011</t>
  </si>
  <si>
    <t>ЕЖ000199</t>
  </si>
  <si>
    <t>Подшипник 6008</t>
  </si>
  <si>
    <t>ЕЖ000281</t>
  </si>
  <si>
    <t>Подшипник 3520</t>
  </si>
  <si>
    <t>ГОСТ 5721-75</t>
  </si>
  <si>
    <t>ЕЖ000285</t>
  </si>
  <si>
    <t>Подшипник 50209</t>
  </si>
  <si>
    <t>ЕЖ000286</t>
  </si>
  <si>
    <t>Подшипник 6-310(310) 864716</t>
  </si>
  <si>
    <t>ЕЖ000292</t>
  </si>
  <si>
    <t>Подшипник 2326</t>
  </si>
  <si>
    <t>ГОСТ 8838-75</t>
  </si>
  <si>
    <t>ЕЖ000293</t>
  </si>
  <si>
    <t>Подшипник 6-224</t>
  </si>
  <si>
    <t>ЕЖ000329</t>
  </si>
  <si>
    <t>Подшипник № 180213</t>
  </si>
  <si>
    <t>ГОСТ 7872-89</t>
  </si>
  <si>
    <t>ЕЖ000337</t>
  </si>
  <si>
    <t>Подшипник 326</t>
  </si>
  <si>
    <t>ЕЖ000398</t>
  </si>
  <si>
    <t>Подшипник № 110</t>
  </si>
  <si>
    <t>ЕЖ000712</t>
  </si>
  <si>
    <t>Подшипник 11214</t>
  </si>
  <si>
    <t>ГОСТ 28428-90</t>
  </si>
  <si>
    <t>ЕЖ000799</t>
  </si>
  <si>
    <t>Подшипник №22211СКW33С3</t>
  </si>
  <si>
    <t>ЖЖ000041</t>
  </si>
  <si>
    <t>Герметик LOСТIТЕ 5699</t>
  </si>
  <si>
    <t>ГОСТ 28759.8-90</t>
  </si>
  <si>
    <t>ЖЖ000057</t>
  </si>
  <si>
    <t>Герметик-прокладка 180г</t>
  </si>
  <si>
    <t>ЗИЛ</t>
  </si>
  <si>
    <t>ЖЖ000063</t>
  </si>
  <si>
    <t>Герметик силиконовый красный(85г) "ABRO"</t>
  </si>
  <si>
    <t>КАМАЗ</t>
  </si>
  <si>
    <t>ЖЖ000066</t>
  </si>
  <si>
    <t>Герметик силиконовый черный(85г) "ABRO"</t>
  </si>
  <si>
    <t>ЖЖ000076</t>
  </si>
  <si>
    <t>Герметик прокладка 60 г</t>
  </si>
  <si>
    <t>ГОСТ Р 57400-2017</t>
  </si>
  <si>
    <t>ЖЖ000090</t>
  </si>
  <si>
    <t>Герметик резьбовой 10г DD6673</t>
  </si>
  <si>
    <t>ЗЖ000045</t>
  </si>
  <si>
    <t>Автолампа 2-х контактная</t>
  </si>
  <si>
    <t>ЗЖ000568</t>
  </si>
  <si>
    <t>Автолампа 12-5-1 (12В)</t>
  </si>
  <si>
    <t>ЗЖ000680</t>
  </si>
  <si>
    <t>Автолампа 12В/10Вт (А12-10)</t>
  </si>
  <si>
    <t>МТЗ</t>
  </si>
  <si>
    <t>ЗЖ000916</t>
  </si>
  <si>
    <t>Рукав ЮМЗ 36-2407018А задней полуоси (2,2-85*110, 317под.)</t>
  </si>
  <si>
    <t>ЮМЗ</t>
  </si>
  <si>
    <t>ЗЖ001076</t>
  </si>
  <si>
    <t>Компрессор А29.01.000 МТЗ/ЗИЛ Бычок</t>
  </si>
  <si>
    <t>ЗЖ001077</t>
  </si>
  <si>
    <t>Компрессор ЗИЛ 130-3509009-11</t>
  </si>
  <si>
    <t>ЗЖ001234</t>
  </si>
  <si>
    <t>Насос масляный А01,А41</t>
  </si>
  <si>
    <t>ДТ-75</t>
  </si>
  <si>
    <t>ЗЖ001251</t>
  </si>
  <si>
    <t>Вкладыш коренной СМД-60 Р3</t>
  </si>
  <si>
    <t>Т-150</t>
  </si>
  <si>
    <t>ЗЖ001274</t>
  </si>
  <si>
    <t>Подушка двигателя Т-150 (пластина) 150.00.073</t>
  </si>
  <si>
    <t>ЗЖ001275</t>
  </si>
  <si>
    <t>Подушка двигателя Т-150 (скоба) 150.00.074</t>
  </si>
  <si>
    <t>ЗЖ001276</t>
  </si>
  <si>
    <t>Подушка двигателя Т-150.00.075</t>
  </si>
  <si>
    <t>ЗЖ001944</t>
  </si>
  <si>
    <t>Стартер Т-170 СТ-42.3708</t>
  </si>
  <si>
    <t>ЗЖ002486</t>
  </si>
  <si>
    <t>Автолампа (12В) А12-3-1</t>
  </si>
  <si>
    <t>ЗЗ000040</t>
  </si>
  <si>
    <t>Рукав 2SN 12-27,5-1450 (М22*1,5) ключ 27</t>
  </si>
  <si>
    <t>ЗЗ001435</t>
  </si>
  <si>
    <t>Корзина сцепления СМД 18</t>
  </si>
  <si>
    <t>ЗЗ001436</t>
  </si>
  <si>
    <t>Диск сцепления СМД 18</t>
  </si>
  <si>
    <t>ЗЗ002496</t>
  </si>
  <si>
    <t>Флюс паяльный Ф-38Н (фас.0,5л)</t>
  </si>
  <si>
    <t>ГОСТ 4Г 0.033.200</t>
  </si>
  <si>
    <t>ЗИ000010</t>
  </si>
  <si>
    <t>Опора разжимного кулака в сб. (втулка+упл.кольца) 9908-3502128</t>
  </si>
  <si>
    <t>9908-3502128</t>
  </si>
  <si>
    <t>ЗИ000029</t>
  </si>
  <si>
    <t>Комплект прокладок на двигатель Д-65 (ЮМЗ)</t>
  </si>
  <si>
    <t>ЗИ000038</t>
  </si>
  <si>
    <t>Поршневая А-41,ЯМЗ-236-1004005 (Дальнобой) с п/к (Костр.)</t>
  </si>
  <si>
    <t>ЗИ000056</t>
  </si>
  <si>
    <t>Пара плунжерная ЯМЗ-7511,7512,7513,7514(ТНВД 133,135,173,175)D=12мм ЯЗДА</t>
  </si>
  <si>
    <t>ЗИ000075</t>
  </si>
  <si>
    <t>Звено гусеницы ДТ-75</t>
  </si>
  <si>
    <t>ЗИ000081</t>
  </si>
  <si>
    <t>Блок управления 100 ВНМ к экскаватору ЭО 33234</t>
  </si>
  <si>
    <t>ЭО-3323</t>
  </si>
  <si>
    <t>ЗИ000082</t>
  </si>
  <si>
    <t>Насос НШ 10 Л левый 6-ти шлицевой НШ 10У-3Л</t>
  </si>
  <si>
    <t>ЗИ000095</t>
  </si>
  <si>
    <t>Фонарь зад. н/обр. 7303</t>
  </si>
  <si>
    <t>ГОСТ 13941-86</t>
  </si>
  <si>
    <t>ЗИ000101</t>
  </si>
  <si>
    <t>Элемент фильтра магистрального 55Р-661А-1-06 (Реготмас 661-1-05)</t>
  </si>
  <si>
    <t>ЗИ000193</t>
  </si>
  <si>
    <t>Насос шестеренчатый (правый) НШ-100-3</t>
  </si>
  <si>
    <t>ЗИ000220</t>
  </si>
  <si>
    <t>Гидрораспределитель Р-80</t>
  </si>
  <si>
    <t>ЗИ000221</t>
  </si>
  <si>
    <t>Гидрораспределитель Р-100</t>
  </si>
  <si>
    <t>ЗИ000222</t>
  </si>
  <si>
    <t>Гидрораспределитель Р-200</t>
  </si>
  <si>
    <t>ЗИ000269</t>
  </si>
  <si>
    <t>Тавотница большая М10 (угловая 45*) /264030-П8/ 21211-2202034-008</t>
  </si>
  <si>
    <t>ЗИ000270</t>
  </si>
  <si>
    <t>Пресс масленка (тавотница) малая Ф 8</t>
  </si>
  <si>
    <t>ЗИ000273</t>
  </si>
  <si>
    <t>Гайка М 8х1</t>
  </si>
  <si>
    <t>ЗИ000274</t>
  </si>
  <si>
    <t>Хомут Маяк 1 (16-25 мм)</t>
  </si>
  <si>
    <t>ЗИ000284</t>
  </si>
  <si>
    <t>Хомут 40-60 мм</t>
  </si>
  <si>
    <t>ЗИ000294</t>
  </si>
  <si>
    <t>Хомут NORMA 12- 22</t>
  </si>
  <si>
    <t>ЗИ000311</t>
  </si>
  <si>
    <t>Хомут 16-25 мм</t>
  </si>
  <si>
    <t>ЗИ000340</t>
  </si>
  <si>
    <t>Диск сцепления нажимной 1601093-70 МТЗ</t>
  </si>
  <si>
    <t>ЗИ000354</t>
  </si>
  <si>
    <t>Хомут 10-16 мм</t>
  </si>
  <si>
    <t>ГОСТ 28191-89</t>
  </si>
  <si>
    <t>ЗИ000383</t>
  </si>
  <si>
    <t>Насос НШ 32 Л</t>
  </si>
  <si>
    <t>ЗИ000390</t>
  </si>
  <si>
    <t>Вал насоса ДНУ 725/25</t>
  </si>
  <si>
    <t>В16-98 №7,8 к=1,5</t>
  </si>
  <si>
    <t>ЗИ000417</t>
  </si>
  <si>
    <t>Радиатор Т-150</t>
  </si>
  <si>
    <t>ЗИ000438</t>
  </si>
  <si>
    <t>Переключатель поворотов МТЗ-82 ПКП-1/3912.3769.-01</t>
  </si>
  <si>
    <t>3912.3769-01</t>
  </si>
  <si>
    <t>ЗИ000467</t>
  </si>
  <si>
    <t>Опора МТЗ промежуточная 72-2209010 (п-к115-2шт. , 2,2-75*100-2шт.)</t>
  </si>
  <si>
    <t>ЗИ000491</t>
  </si>
  <si>
    <t>Комплект прокладок двигателя на МТЗ-80</t>
  </si>
  <si>
    <t>ЗИ000506</t>
  </si>
  <si>
    <t>Палец поршневой двигателя Д-240</t>
  </si>
  <si>
    <t>ЗИ000507</t>
  </si>
  <si>
    <t>Подогреватель предпусковой Северс-М 2 кВт</t>
  </si>
  <si>
    <t>ЗИ000512</t>
  </si>
  <si>
    <t>Цепь "БАРА"</t>
  </si>
  <si>
    <t>ЗИ000513</t>
  </si>
  <si>
    <t>Резец "БАРА"</t>
  </si>
  <si>
    <t>ЗИ000525</t>
  </si>
  <si>
    <t>Плунжерная пара топливного насоса двигателя ЯМЗ-238</t>
  </si>
  <si>
    <t>ЗИ000537</t>
  </si>
  <si>
    <t>Шатун двигателя ЯМЗ-240</t>
  </si>
  <si>
    <t>ЗИ000538</t>
  </si>
  <si>
    <t>Рем комплект прокладок двигателя ЯМЗ-240</t>
  </si>
  <si>
    <t>ЗИ000541</t>
  </si>
  <si>
    <t>Генератор 24в двигателя ЯМЗ-240</t>
  </si>
  <si>
    <t>МАЗ</t>
  </si>
  <si>
    <t>ЗИ000546</t>
  </si>
  <si>
    <t>Фара К701</t>
  </si>
  <si>
    <t>ЗИ000630</t>
  </si>
  <si>
    <t>Воздушный охлодитель двигателя Д-144</t>
  </si>
  <si>
    <t>Д-144</t>
  </si>
  <si>
    <t>ЗИ000635</t>
  </si>
  <si>
    <t>Шатун двигателя Д-144</t>
  </si>
  <si>
    <t>ЗИ000637</t>
  </si>
  <si>
    <t>Коленвал двигателя Д-144</t>
  </si>
  <si>
    <t>ЗИ000639</t>
  </si>
  <si>
    <t>Кольца маслосьёмные двигателя Д-144</t>
  </si>
  <si>
    <t>ЗИ000640</t>
  </si>
  <si>
    <t>Кольца компрессионные двигателя Д-144</t>
  </si>
  <si>
    <t>ЗИ000648</t>
  </si>
  <si>
    <t>Кардан привода КРН 2,1</t>
  </si>
  <si>
    <t>ЗИ000657</t>
  </si>
  <si>
    <t>Фара-прожектор универсальная 12/24 В</t>
  </si>
  <si>
    <t>ЗИ000677</t>
  </si>
  <si>
    <t>Лента тормоза ВОМ 51-4202100</t>
  </si>
  <si>
    <t>ЗИ000681</t>
  </si>
  <si>
    <t>Насос подкачки топлива А01, Т4</t>
  </si>
  <si>
    <t>ЗИ000684</t>
  </si>
  <si>
    <t>Вал ДТ-75 77.39.012А ведущего колеса</t>
  </si>
  <si>
    <t>ЗИ000686</t>
  </si>
  <si>
    <t>Вал коленчатый компр.ЗИЛ.ЯМЗ.Т-150</t>
  </si>
  <si>
    <t>ЗИ000693</t>
  </si>
  <si>
    <t>Кран радиатора охлаждения МТЗ КР-2</t>
  </si>
  <si>
    <t>ЗИ000697</t>
  </si>
  <si>
    <t>Кулак выдвижной МТЗ 80-3001070</t>
  </si>
  <si>
    <t>ЗИ000699</t>
  </si>
  <si>
    <t>Вкладыш шатунный СМД-18 Н-2</t>
  </si>
  <si>
    <t>ЗИ000701</t>
  </si>
  <si>
    <t>Вкладыши шатунные Н1 СМД-14</t>
  </si>
  <si>
    <t>ЗИ000702</t>
  </si>
  <si>
    <t>Вкладыши шатунные Р2 Д-65Н</t>
  </si>
  <si>
    <t>ЗИ000704</t>
  </si>
  <si>
    <t>Вкладыши шатунные СМД-14/18/20 Н2</t>
  </si>
  <si>
    <t>ЗИ000727</t>
  </si>
  <si>
    <t>Ремень вентилятора 1450 КСК-100, 6А 21х14х1450</t>
  </si>
  <si>
    <t>ЗИ000733</t>
  </si>
  <si>
    <t>Ремень вентиляторный клиновой 21х14-1450мм</t>
  </si>
  <si>
    <t>ЗИ000738</t>
  </si>
  <si>
    <t>Упор Д-120мм</t>
  </si>
  <si>
    <t>ЗИ000740</t>
  </si>
  <si>
    <t>Лента тормозная тканая</t>
  </si>
  <si>
    <t>м2</t>
  </si>
  <si>
    <t>ЗИ000750</t>
  </si>
  <si>
    <t>Пружина отжимного рычага 50-1601083</t>
  </si>
  <si>
    <t>ЗИ000754</t>
  </si>
  <si>
    <t>Кольца поршневые Д-240 СТ240-1004060</t>
  </si>
  <si>
    <t>ЗИ000758</t>
  </si>
  <si>
    <t>Поршневая группа ЯМЗ(Г,П,ПП,ПК,УК)</t>
  </si>
  <si>
    <t>ЗИ000759</t>
  </si>
  <si>
    <t>Крышка стартера задняя 24.3708300</t>
  </si>
  <si>
    <t>ЗИ000768</t>
  </si>
  <si>
    <t>Стартер Т-40</t>
  </si>
  <si>
    <t>Т-40</t>
  </si>
  <si>
    <t>ЗИ000770</t>
  </si>
  <si>
    <t>Вал рулевой колонки 50-3405047</t>
  </si>
  <si>
    <t>ЗИ000772</t>
  </si>
  <si>
    <t>Сошка 50-3405042</t>
  </si>
  <si>
    <t>ЗИ000773</t>
  </si>
  <si>
    <t>Выключатель стартера (замок зажигания) 1202,3704-03</t>
  </si>
  <si>
    <t>ЗИ000774</t>
  </si>
  <si>
    <t>Коронка зуба ЕК-12 18,68,01,602</t>
  </si>
  <si>
    <t>ЗИ000776</t>
  </si>
  <si>
    <t>Отводка(выжимной подшипник) 50-1601180</t>
  </si>
  <si>
    <t>ЗИ000779</t>
  </si>
  <si>
    <t>Фильтр воздушный МАЗ 8421-1109080</t>
  </si>
  <si>
    <t>ЗИ000781</t>
  </si>
  <si>
    <t>Цапфа поворотная левая 80-3001065</t>
  </si>
  <si>
    <t>ЗИ000782</t>
  </si>
  <si>
    <t>Кольца поршневые Д-260 СТ-260,145</t>
  </si>
  <si>
    <t>ЗИ000786</t>
  </si>
  <si>
    <t>Цилиндоропоршневой комплект Д-260</t>
  </si>
  <si>
    <t>ЗИ000790</t>
  </si>
  <si>
    <t>Вкладыши коренные H2 Д245-1004140-ЕР1</t>
  </si>
  <si>
    <t>ЗИ000792</t>
  </si>
  <si>
    <t>Вкладыши шатунные Р1 Д245-1004140-ЕР1</t>
  </si>
  <si>
    <t>ЗИ000801</t>
  </si>
  <si>
    <t>Рем комплект 4УТНМ</t>
  </si>
  <si>
    <t>ЗИ000803</t>
  </si>
  <si>
    <t>Ступица заднего колеса МТЗ 50-3104015</t>
  </si>
  <si>
    <t>ЗИ000812</t>
  </si>
  <si>
    <t>Кольцо поршневое Д-144 Д=105</t>
  </si>
  <si>
    <t>ЗИ000813</t>
  </si>
  <si>
    <t>Вкладыши коренные Д-144 Н-1</t>
  </si>
  <si>
    <t>ЗИ000814</t>
  </si>
  <si>
    <t>Вкладыши шатунные Д-144 Н-1</t>
  </si>
  <si>
    <t>ЗИ000824</t>
  </si>
  <si>
    <t>Корзина сцепления МТЗ 80-1601090</t>
  </si>
  <si>
    <t>ЗИ000840</t>
  </si>
  <si>
    <t>Диск сцепления ЮМЗ 45-1604040</t>
  </si>
  <si>
    <t>ЗИ000852</t>
  </si>
  <si>
    <t>Фильтр патрон воздушный (И107)бульдозера Б10 А-41.20.000-02М Э</t>
  </si>
  <si>
    <t>Т-170</t>
  </si>
  <si>
    <t>ЗИ000853</t>
  </si>
  <si>
    <t>Предохранитель бульдозера Б-1051-05-310СП (А-41.20.000-01)</t>
  </si>
  <si>
    <t>ЗИ000867</t>
  </si>
  <si>
    <t>Элемент фильтрующий воздушный 260-1109300</t>
  </si>
  <si>
    <t>ЗИ000869</t>
  </si>
  <si>
    <t>Гидроходоуменьшитель на ЭТЦ-161 на базе МТЗ-80</t>
  </si>
  <si>
    <t>ЗИ000879</t>
  </si>
  <si>
    <t>Гидроусилитель рулевого управления 72-3400015</t>
  </si>
  <si>
    <t>ЗИ000938</t>
  </si>
  <si>
    <t>Рем.комплект втягивающего реле (с крышкой)</t>
  </si>
  <si>
    <t>ЗИ000979</t>
  </si>
  <si>
    <t>Разрывная муфта в сборе Н.036.50.000 на МТЗ-80</t>
  </si>
  <si>
    <t>ЗИ000980</t>
  </si>
  <si>
    <t>Крышка радиатора тип 1 А21.01.27 МТЗ</t>
  </si>
  <si>
    <t>ЗИ000982</t>
  </si>
  <si>
    <t>Гидроходоуменьшитель ХД-3 на МТЗ-80</t>
  </si>
  <si>
    <t>ЗИ000984</t>
  </si>
  <si>
    <t>Гидроцилиндр подъёма кузова прицепа 2ПТС10 к трактору Т-150</t>
  </si>
  <si>
    <t>ЗИ000992</t>
  </si>
  <si>
    <t>Блок предохранителей (БП-2)</t>
  </si>
  <si>
    <t>ЗИ000993</t>
  </si>
  <si>
    <t>Блок предохранителей (БП-6)</t>
  </si>
  <si>
    <t>ЗИ000994</t>
  </si>
  <si>
    <t>Болт заднего колеса (40-3104021)</t>
  </si>
  <si>
    <t>ЗИ000995</t>
  </si>
  <si>
    <t>Болт МТЗ 245-1005127 маховика</t>
  </si>
  <si>
    <t>ЗИ000996</t>
  </si>
  <si>
    <t>Вал блокировочный 70-2409020</t>
  </si>
  <si>
    <t>ЗИ001000</t>
  </si>
  <si>
    <t>Валик 50-12-566</t>
  </si>
  <si>
    <t>ЗИ001006</t>
  </si>
  <si>
    <t>Втулка привода рулевого управления 80-3401070</t>
  </si>
  <si>
    <t>ЗИ001012</t>
  </si>
  <si>
    <t>Гидроцилиндр поворота колес правый ЭО-3323.71.80.300</t>
  </si>
  <si>
    <t>ЗИ001014</t>
  </si>
  <si>
    <t>Диск заднего колеса (38/15,5) МТЗ 873-3107020</t>
  </si>
  <si>
    <t>ЗИ001016</t>
  </si>
  <si>
    <t>Диск сцепления Д-240 70-1601130</t>
  </si>
  <si>
    <t>ЗИ001017</t>
  </si>
  <si>
    <t>Кардан привода рулевого управления 50-3401060</t>
  </si>
  <si>
    <t>ЗИ001033</t>
  </si>
  <si>
    <t>Насос масляный (245-1403010)</t>
  </si>
  <si>
    <t>ЗИ001034</t>
  </si>
  <si>
    <t>Насос шестеренчатый НШ-32М-3(левый)</t>
  </si>
  <si>
    <t>ЗИ001046</t>
  </si>
  <si>
    <t>Реле стартера (РС-502)</t>
  </si>
  <si>
    <t>ЗИ001047</t>
  </si>
  <si>
    <t>Реле указателя поворотов (РС-410)</t>
  </si>
  <si>
    <t>ЗИ001059</t>
  </si>
  <si>
    <t>Рукав высокого давления 8*1050/19 ДК обратный конус</t>
  </si>
  <si>
    <t>ЗИ001061</t>
  </si>
  <si>
    <t>Рычаг поворотый тяги рулевой МТЗ 50-3001040</t>
  </si>
  <si>
    <t>ЗИ001065</t>
  </si>
  <si>
    <t>Ступица задняя (с болтами) МТЗ 50-3404010 А1</t>
  </si>
  <si>
    <t>ЗИ001066</t>
  </si>
  <si>
    <t>Уплотнение малое 20-19-123</t>
  </si>
  <si>
    <t>ЗИ001068</t>
  </si>
  <si>
    <t>Фара тракторная (ФГ16)</t>
  </si>
  <si>
    <t>ЗИ001071</t>
  </si>
  <si>
    <t>Фонарь задний многофункциональный 7303.3716</t>
  </si>
  <si>
    <t>ЗИ001072</t>
  </si>
  <si>
    <t>Фонарь задний ПФ206</t>
  </si>
  <si>
    <t>ЗИ001073</t>
  </si>
  <si>
    <t>Фонарь задний универсальный (ФП-132)</t>
  </si>
  <si>
    <t>ЗИ001074</t>
  </si>
  <si>
    <t>Фонарь передний ПФ206</t>
  </si>
  <si>
    <t>ЗИ001076</t>
  </si>
  <si>
    <t>Цапфа оси передней МТЗ 70-3001085(правая)</t>
  </si>
  <si>
    <t>ЗИ001077</t>
  </si>
  <si>
    <t>Цапфа оси передней МТЗ 70-3001085-01(левая)</t>
  </si>
  <si>
    <t>ЗИ001078</t>
  </si>
  <si>
    <t>Шестерня двойная 50-19-144</t>
  </si>
  <si>
    <t>ЗИ001081</t>
  </si>
  <si>
    <t>Патрубок радиатора верхний ЗИЛ-130 130-1303010</t>
  </si>
  <si>
    <t>ЗИ001095</t>
  </si>
  <si>
    <t>Гидронасос аксиально-поршневой 313.3.56</t>
  </si>
  <si>
    <t>ЗИ001101</t>
  </si>
  <si>
    <t>Датчик давления масла ММ-120Д</t>
  </si>
  <si>
    <t>ЗИ001112</t>
  </si>
  <si>
    <t>Насос НШ-50</t>
  </si>
  <si>
    <t>ГСТУ 3-25-180-97</t>
  </si>
  <si>
    <t>ЗИ001114</t>
  </si>
  <si>
    <t>Насос НШ 32 правый</t>
  </si>
  <si>
    <t>ЗИ001117</t>
  </si>
  <si>
    <t>Гидрораспределитель РМ -12-80 (8-секционный)</t>
  </si>
  <si>
    <t>ЗИ001132</t>
  </si>
  <si>
    <t>Насос водяной НЦ-60/125</t>
  </si>
  <si>
    <t>КО-829</t>
  </si>
  <si>
    <t>ЗИ001133</t>
  </si>
  <si>
    <t>Насос водяной НЦ-60/125А</t>
  </si>
  <si>
    <t>ЗИ001148</t>
  </si>
  <si>
    <t>Рычаг регулировочный ЭО3323.20.30.500</t>
  </si>
  <si>
    <t>ЗИ001149</t>
  </si>
  <si>
    <t>Шкворень ЭО3323.20.30.040.39</t>
  </si>
  <si>
    <t>ЗИ001154</t>
  </si>
  <si>
    <t>Картер в сборе ЭО3323.20.30.700</t>
  </si>
  <si>
    <t>ЗИ001157</t>
  </si>
  <si>
    <t>Вилка 314-02-72.51.053(Д=30 мм )</t>
  </si>
  <si>
    <t>ЗИ001158</t>
  </si>
  <si>
    <t>Вилка 314-02-72.51.049 ((Д=25 мм )</t>
  </si>
  <si>
    <t>ЗИ001160</t>
  </si>
  <si>
    <t>Вилка ЭО3323.20.30.017 (260)</t>
  </si>
  <si>
    <t>ЗИ001161</t>
  </si>
  <si>
    <t>Коронка зуба ЕК14 314-03-23.21.001</t>
  </si>
  <si>
    <t>ЗИ001163</t>
  </si>
  <si>
    <t>Колодка тормозная ЭО3323.20.30.400</t>
  </si>
  <si>
    <t>ЗИ001166</t>
  </si>
  <si>
    <t>Генератор Г964.3701-1</t>
  </si>
  <si>
    <t>ЗИ001178</t>
  </si>
  <si>
    <t>Рукав высокого давления (РВД) № 10.3 гидроразводки стрелы EW25M1 (ЭО4431)</t>
  </si>
  <si>
    <t>ЗИ001179</t>
  </si>
  <si>
    <t>Рукав высокого давления (РВД) № 10.13 гидроразводки стрелы EW25M1 (ЭО4431)</t>
  </si>
  <si>
    <t>ЗИ001180</t>
  </si>
  <si>
    <t>Рукав высокого давления (РВД) № 14.1 гидроразводки стрелы EW25M1 (ЭО4431)</t>
  </si>
  <si>
    <t>ЗИ001181</t>
  </si>
  <si>
    <t>Рукав высокого давления (РВД) № 14.2 гидроразводки стрелы EW25M1 (ЭО4431)</t>
  </si>
  <si>
    <t>ЗИ001182</t>
  </si>
  <si>
    <t>Рукав высокого давления (РВД) № 7.2 гидроразводки стрелы EW25M1 (ЭО4431)</t>
  </si>
  <si>
    <t>ЗИ001183</t>
  </si>
  <si>
    <t>Рукав высокого давления (РВД) № 7.3 гидроразводки стрелы EW25M1 (ЭО4431)</t>
  </si>
  <si>
    <t>ЗИ001189</t>
  </si>
  <si>
    <t>Вал в сборе 77.39.012-А</t>
  </si>
  <si>
    <t>ЗИ001190</t>
  </si>
  <si>
    <t>Вал ведущего колеса в сборе 77.39.012-А</t>
  </si>
  <si>
    <t>ЗИ001191</t>
  </si>
  <si>
    <t>Вал МТЗ 80-4202015-А</t>
  </si>
  <si>
    <t>ЗИ001192</t>
  </si>
  <si>
    <t>Вал редуктора ведущего переднего моста</t>
  </si>
  <si>
    <t>ЗИ001197</t>
  </si>
  <si>
    <t>Диск МТЗ (обод) Д W14L-38 70-3107012 (зад.кол)</t>
  </si>
  <si>
    <t>ЗИ001198</t>
  </si>
  <si>
    <t>Диск сцепления ведомый МТЗ-80, 900</t>
  </si>
  <si>
    <t>ЗИ001199</t>
  </si>
  <si>
    <t>Диск сцепления ЮМЗ 45-1604040 новый</t>
  </si>
  <si>
    <t>ЗИ001200</t>
  </si>
  <si>
    <t>Дифференциал Т-151.72.013-5</t>
  </si>
  <si>
    <t>ЗИ001201</t>
  </si>
  <si>
    <t>Карбюратор К-125</t>
  </si>
  <si>
    <t>ЗИ001214</t>
  </si>
  <si>
    <t>Плунжерная пара Д-240 УТН-16с15 4УТНМ-111140-01</t>
  </si>
  <si>
    <t>ЗИ001226</t>
  </si>
  <si>
    <t>Ступица ведомой шестерни 77.39.108</t>
  </si>
  <si>
    <t>ЗИ001230</t>
  </si>
  <si>
    <t>Фара тракторная ХТЗ,ЧТЗ,АТЗ,ВТЗ,12В 312.3711</t>
  </si>
  <si>
    <t>ЗИ001235</t>
  </si>
  <si>
    <t>Шестерня МТЗ 50- 1701216 (4-й передачи ведомая)</t>
  </si>
  <si>
    <t>ЗИ001252</t>
  </si>
  <si>
    <t>Зуб ковша болтовой 146201М2 Терекс</t>
  </si>
  <si>
    <t>ЗИ001270</t>
  </si>
  <si>
    <t>Патрубок МТЗ 50-1303062 радиатора нижний</t>
  </si>
  <si>
    <t>ЗИ001274</t>
  </si>
  <si>
    <t>Труба А-01-15С13Б слива с форсунок</t>
  </si>
  <si>
    <t>ЗИ001276</t>
  </si>
  <si>
    <t>Фильтр масляный А-01 840-1012040-12</t>
  </si>
  <si>
    <t>ЗИ001278</t>
  </si>
  <si>
    <t>Кольца пршневые ЯМЗ А-01/41 01М03с5СН-02/92906526</t>
  </si>
  <si>
    <t>ЗИ001287</t>
  </si>
  <si>
    <t>Муфта сцепления Т-150 150.21.022</t>
  </si>
  <si>
    <t>ЗИ001289</t>
  </si>
  <si>
    <t>Редуктор Т-150 151.72.0,11-5К (главная передача)</t>
  </si>
  <si>
    <t>ЗИ001294</t>
  </si>
  <si>
    <t>Колесо зубчатое 6Т2-05с9</t>
  </si>
  <si>
    <t>ЗИ001302</t>
  </si>
  <si>
    <t>Шестерня ДТ-75 77.37.188 7 передачи</t>
  </si>
  <si>
    <t>ЗИ001303</t>
  </si>
  <si>
    <t>Шестерня ДТ-75 77.37.190 3 передачи</t>
  </si>
  <si>
    <t>ЗИ001305</t>
  </si>
  <si>
    <t>Шестерня ДТ-75 77.38.108 коронная</t>
  </si>
  <si>
    <t>ЗИ001319</t>
  </si>
  <si>
    <t>Звено баровой цепи</t>
  </si>
  <si>
    <t>ЗИ001320</t>
  </si>
  <si>
    <t>Шестерня корон.(пер и зад мост) 23.20.30.010</t>
  </si>
  <si>
    <t>ЗИ001321</t>
  </si>
  <si>
    <t>Ступица шестерни (пер.и зад мост) 23.20.30.015</t>
  </si>
  <si>
    <t>ЗИ001322</t>
  </si>
  <si>
    <t>Водило сварн (пер. и зад.мост) 20.30.070</t>
  </si>
  <si>
    <t>ЗИ001324</t>
  </si>
  <si>
    <t>Выключатель П2Т-5</t>
  </si>
  <si>
    <t>ЗИ001326</t>
  </si>
  <si>
    <t>Кронштейн вала силовой передачи МТЗ 70-1601028</t>
  </si>
  <si>
    <t>ЗИ001335</t>
  </si>
  <si>
    <t>Фланец ТО-18 У35.605-00.140 10 шлицов</t>
  </si>
  <si>
    <t>ТО-18</t>
  </si>
  <si>
    <t>ЗИ001344</t>
  </si>
  <si>
    <t>Вал коленчатый без вкладышей Д-160</t>
  </si>
  <si>
    <t>ЗИ001346</t>
  </si>
  <si>
    <t>Вал коленчатый без вкладышей Д-260</t>
  </si>
  <si>
    <t>ЗИ001350</t>
  </si>
  <si>
    <t>Вал коленчатый без вкладышей ЯМЗ-236</t>
  </si>
  <si>
    <t>ЗИ001351</t>
  </si>
  <si>
    <t>Вал коленчатый без вкладышей ЯМЗ-238</t>
  </si>
  <si>
    <t>ЗИ001352</t>
  </si>
  <si>
    <t>Поршневая группа Д-160</t>
  </si>
  <si>
    <t>ЗИ001353</t>
  </si>
  <si>
    <t>Поршневая группа СМД-18</t>
  </si>
  <si>
    <t>ЗИ001354</t>
  </si>
  <si>
    <t>Пршневая группа Д-144</t>
  </si>
  <si>
    <t>ЗИ001358</t>
  </si>
  <si>
    <t>Насос масляный МТЗ 240-1403010</t>
  </si>
  <si>
    <t>ЗИ001364</t>
  </si>
  <si>
    <t>Болт 28431</t>
  </si>
  <si>
    <t>ЗИ001365</t>
  </si>
  <si>
    <t>Болт 700-28-2320</t>
  </si>
  <si>
    <t>ЗИ001366</t>
  </si>
  <si>
    <t>Датчик температуры воды УТ-200 1,8м</t>
  </si>
  <si>
    <t>ЗИ001373</t>
  </si>
  <si>
    <t>Корпус подшипника 50-19-145</t>
  </si>
  <si>
    <t>ЗИ001375</t>
  </si>
  <si>
    <t>Крышка 35-21-38</t>
  </si>
  <si>
    <t>ЗИ001376</t>
  </si>
  <si>
    <t>Муфта ЮМЗ 36-4202040 (соединительная ВОМ)</t>
  </si>
  <si>
    <t>ЗИ001377</t>
  </si>
  <si>
    <t>Насос масляный Т-40 Д 144-1403010</t>
  </si>
  <si>
    <t>ЗИ001379</t>
  </si>
  <si>
    <t>Подшипник выжимной ЮМЗ Д-65 45-1604065СБ (отводка)</t>
  </si>
  <si>
    <t>ЗИ001381</t>
  </si>
  <si>
    <t>Прокладка 51-02-107</t>
  </si>
  <si>
    <t>ЗИ001386</t>
  </si>
  <si>
    <t>Стержень 50-19157</t>
  </si>
  <si>
    <t>ЗИ001389</t>
  </si>
  <si>
    <t>Фиксатор 60-19-51</t>
  </si>
  <si>
    <t>ЗИ001391</t>
  </si>
  <si>
    <t>Хомут проволочный 15-18 мм</t>
  </si>
  <si>
    <t>ЗИ001392</t>
  </si>
  <si>
    <t>Хомут проволочный 19-22 мм</t>
  </si>
  <si>
    <t>ЗИ001393</t>
  </si>
  <si>
    <t>Хомут проволочный 26-30 мм</t>
  </si>
  <si>
    <t>ЗИ001396</t>
  </si>
  <si>
    <t>Шпилька 700-29-2369 (ЧТЗ)</t>
  </si>
  <si>
    <t>ЗИ001398</t>
  </si>
  <si>
    <t>Механическое уплотнения насоса "STRONG"</t>
  </si>
  <si>
    <t>STRONG MD725</t>
  </si>
  <si>
    <t>ЗИ001399</t>
  </si>
  <si>
    <t>Барабан тормозной ЭО 3323.20.30.001</t>
  </si>
  <si>
    <t>ЗИ001401</t>
  </si>
  <si>
    <t>Корпус подшипника 18-14-132 (изм.50-14-38)</t>
  </si>
  <si>
    <t>ЗИ001402</t>
  </si>
  <si>
    <t>Лента тормоза 18360</t>
  </si>
  <si>
    <t>ЗИ001406</t>
  </si>
  <si>
    <t>Ступица 24-19-118</t>
  </si>
  <si>
    <t>ЗИ001418</t>
  </si>
  <si>
    <t>Стакан МТЗ 50-1701195 вала промежуточного</t>
  </si>
  <si>
    <t>ЗИ001419</t>
  </si>
  <si>
    <t>Ремкомплект прокладок МТЗ (КПП+сцепление)</t>
  </si>
  <si>
    <t>ЗИ001422</t>
  </si>
  <si>
    <t>Кольцо уплотнительное резиновое круглого сечения 040-048-46</t>
  </si>
  <si>
    <t>ГОСТ 9833-73</t>
  </si>
  <si>
    <t>ЗИ001424</t>
  </si>
  <si>
    <t>КПП 72.51.000 (с откл. перед. моста без г/мотора и шест.) к ЭО-3323А, ЕК-12,14Тверь)</t>
  </si>
  <si>
    <t>ЗИ001433</t>
  </si>
  <si>
    <t>Болт-гайка-гровер (М-20) 700-28-2517</t>
  </si>
  <si>
    <t>ЗИ001434</t>
  </si>
  <si>
    <t>Гидромуфта Т-150Б. 37.016 ХТЗ нов. Большая</t>
  </si>
  <si>
    <t>ЗИ001439</t>
  </si>
  <si>
    <t>Отводка А-01М-21с9 муфты выключения (СМД-60)</t>
  </si>
  <si>
    <t>ЗИ001451</t>
  </si>
  <si>
    <t>Топливопровод СМД-60</t>
  </si>
  <si>
    <t>ЗИ001457</t>
  </si>
  <si>
    <t>Гайка МТЗ 50-1701253 вторичного вала</t>
  </si>
  <si>
    <t>ЗИ001458</t>
  </si>
  <si>
    <t>Гидромуфта Т- 150Б.37.016 большая</t>
  </si>
  <si>
    <t>ЗИ001459</t>
  </si>
  <si>
    <t>Головка блока Д-144 Д 37-1003008 Экстра</t>
  </si>
  <si>
    <t>ЗИ001460</t>
  </si>
  <si>
    <t>Головка ДТ-75 77.36.011 кардана (мягкое соединение)</t>
  </si>
  <si>
    <t>ЗИ001462</t>
  </si>
  <si>
    <t>Крюк Т-151.58.001-4 гидрофицированный (устройство - сцепное)</t>
  </si>
  <si>
    <t>ЗИ001465</t>
  </si>
  <si>
    <t>Секция высокого давления Д-144 21.1111010-10</t>
  </si>
  <si>
    <t>ЗИ001466</t>
  </si>
  <si>
    <t>Барабан внутренний 24-16-5</t>
  </si>
  <si>
    <t>ЗИ001467</t>
  </si>
  <si>
    <t>Барабан зубчатый 18-14-104</t>
  </si>
  <si>
    <t>ЗИ001469</t>
  </si>
  <si>
    <t>Барабан наружный 28-16-15</t>
  </si>
  <si>
    <t>ЗИ001470</t>
  </si>
  <si>
    <t>Блок 51-01-109сп</t>
  </si>
  <si>
    <t>ЗИ001475</t>
  </si>
  <si>
    <t>Болт (М16 фланец к барабану) 28431</t>
  </si>
  <si>
    <t>ЗИ001476</t>
  </si>
  <si>
    <t>Болт (маховика) 28504</t>
  </si>
  <si>
    <t>ЗИ001482</t>
  </si>
  <si>
    <t>Вал 24-16-1</t>
  </si>
  <si>
    <t>ЗИ001483</t>
  </si>
  <si>
    <t>Вал карданный 18-14-77</t>
  </si>
  <si>
    <t>ЗИ001484</t>
  </si>
  <si>
    <t>Вал карданный (болотоход) 20-14-8</t>
  </si>
  <si>
    <t>ЗИ001485</t>
  </si>
  <si>
    <t>Вал коленчатый 16-03-112сп</t>
  </si>
  <si>
    <t>ЗИ001489</t>
  </si>
  <si>
    <t>Валик коромысел 14.04.1942</t>
  </si>
  <si>
    <t>ЗИ001490</t>
  </si>
  <si>
    <t>Венец маховика 03618-1</t>
  </si>
  <si>
    <t>ЗИ001491</t>
  </si>
  <si>
    <t>Лобовина правая  351.В1-12.10.03</t>
  </si>
  <si>
    <t>351.В1-12.10.03</t>
  </si>
  <si>
    <t>ЗИ001492</t>
  </si>
  <si>
    <t>Винт оголовка бары</t>
  </si>
  <si>
    <t>ЗИ001493</t>
  </si>
  <si>
    <t>Винт-гайка У33.20.02.003</t>
  </si>
  <si>
    <t>ЗИ001494</t>
  </si>
  <si>
    <t>Лобовина левая  351.В1-12.10.02</t>
  </si>
  <si>
    <t>351.В1-12.10.02</t>
  </si>
  <si>
    <t>ЗИ001495</t>
  </si>
  <si>
    <t>Вкладыши шатунные Д-160</t>
  </si>
  <si>
    <t>ЗИ001496</t>
  </si>
  <si>
    <t>Воздухозаборник 51-05-205</t>
  </si>
  <si>
    <t>ЗИ001499</t>
  </si>
  <si>
    <t>Втулка (гайка) 50-14-4</t>
  </si>
  <si>
    <t>ЗИ001501</t>
  </si>
  <si>
    <t>Втулка (клапана) 14-02-3 (51-02-41)</t>
  </si>
  <si>
    <t>ЗИ001502</t>
  </si>
  <si>
    <t>Втулка ф/камера 14-02-30-3</t>
  </si>
  <si>
    <t>ЗИ001504</t>
  </si>
  <si>
    <t>Втулки ( р/вала к-т) А 57.02.001.А</t>
  </si>
  <si>
    <t>ЗИ001508</t>
  </si>
  <si>
    <t>Гайка (51-02-42 пробка) 14-02-31-1</t>
  </si>
  <si>
    <t>ЗИ001512</t>
  </si>
  <si>
    <t>Гильзо-поршневая группа (в сборе) Д-160 Ф145</t>
  </si>
  <si>
    <t>ЗИ001514</t>
  </si>
  <si>
    <t>Головка бары У33.20.25.000-01</t>
  </si>
  <si>
    <t>ЗИ001516</t>
  </si>
  <si>
    <t>Датчик температуры /2,2 м Муром УТ-200</t>
  </si>
  <si>
    <t>ЗИ001519</t>
  </si>
  <si>
    <t>Диск ведомый (Орел) клепаный 24-16-103сп</t>
  </si>
  <si>
    <t>ЗИ001520</t>
  </si>
  <si>
    <t>Диск ведомый 18-14-135сп</t>
  </si>
  <si>
    <t>ЗИ001522</t>
  </si>
  <si>
    <t>Диск ведущий 16121</t>
  </si>
  <si>
    <t>ЗИ001523</t>
  </si>
  <si>
    <t>Диск ведущий 18-14-44</t>
  </si>
  <si>
    <t>ЗИ001526</t>
  </si>
  <si>
    <t>Замок (поршневого пальца) 02205/51-02-44</t>
  </si>
  <si>
    <t>ЗИ001527</t>
  </si>
  <si>
    <t>Звезда ведущая (шлиц) АТ01.01.120</t>
  </si>
  <si>
    <t>ЗИ001530</t>
  </si>
  <si>
    <t>Картер (поддон) нов/рем 51-01-123/120</t>
  </si>
  <si>
    <t>ЗИ001531</t>
  </si>
  <si>
    <t>Каток 1-бортный(ЧТЗ/Чебоксары) 24-21-169сп</t>
  </si>
  <si>
    <t>ЗИ001532</t>
  </si>
  <si>
    <t>Каток 2-бортный 24-21-170сп</t>
  </si>
  <si>
    <t>ЗИ001533</t>
  </si>
  <si>
    <t>Каток поддерживающий 24-21-171сп</t>
  </si>
  <si>
    <t>ЗИ001534</t>
  </si>
  <si>
    <t>Каток поддерживающий Б-10 50-21-416п</t>
  </si>
  <si>
    <t>ЗИ001536</t>
  </si>
  <si>
    <t>Клапан быстрого растормаживания Э-652</t>
  </si>
  <si>
    <t>ЗИ001537</t>
  </si>
  <si>
    <t>Клапан впускной 14-02-33-В</t>
  </si>
  <si>
    <t>ЗИ001540</t>
  </si>
  <si>
    <t>Колесо зубч (шестерня) к/вала 16-03-37</t>
  </si>
  <si>
    <t>ЗИ001545</t>
  </si>
  <si>
    <t>Коллектор (ТКР-8,5) 51-05-313</t>
  </si>
  <si>
    <t>ЗИ001546</t>
  </si>
  <si>
    <t>Коллектор впускной 51-05-299</t>
  </si>
  <si>
    <t>ЗИ001547</t>
  </si>
  <si>
    <t>Коллектор выпускной 51-05-345</t>
  </si>
  <si>
    <t>ЗИ001551</t>
  </si>
  <si>
    <t>Кольцо 19404</t>
  </si>
  <si>
    <t>ЗИ001558</t>
  </si>
  <si>
    <t>Кольцо (стопорное) 18-14-89</t>
  </si>
  <si>
    <t>ЗИ001563</t>
  </si>
  <si>
    <t>Кольцо рез. в ГБЦ 40843</t>
  </si>
  <si>
    <t>ЗИ001566</t>
  </si>
  <si>
    <t>Комплект (блин оголовка бары) 2шт АТ17.02.000</t>
  </si>
  <si>
    <t>ЗИ001567</t>
  </si>
  <si>
    <t>Корпус подшипника 18-14-123 (50-14-38)</t>
  </si>
  <si>
    <t>ЗИ001568</t>
  </si>
  <si>
    <t>Корпус подшипника 46120 28-16-11</t>
  </si>
  <si>
    <t>ЗИ001569</t>
  </si>
  <si>
    <t>Корпус подшипника лев.28-16-4</t>
  </si>
  <si>
    <t>ЗИ001570</t>
  </si>
  <si>
    <t>Корпус подшипника прав.28-16-3</t>
  </si>
  <si>
    <t>ЗИ001574</t>
  </si>
  <si>
    <t>Крышка 18-14-124</t>
  </si>
  <si>
    <t>ЗИ001576</t>
  </si>
  <si>
    <t>Крышка 24-21-148/149</t>
  </si>
  <si>
    <t>ЗИ001578</t>
  </si>
  <si>
    <t>Лента тормоза 18360сп</t>
  </si>
  <si>
    <t>ЗИ001581</t>
  </si>
  <si>
    <t>Механизм натяжения (г/цилиндр) 50-21-134</t>
  </si>
  <si>
    <t>ЗИ001582</t>
  </si>
  <si>
    <t>Механизм управления поворотом 50-13-5сп</t>
  </si>
  <si>
    <t>ЗИ001583</t>
  </si>
  <si>
    <t>Механизм управления трансмиссией 21-17-4сп</t>
  </si>
  <si>
    <t>ЗИ001584</t>
  </si>
  <si>
    <t>Мультициклон 51-05-216</t>
  </si>
  <si>
    <t>ЗИ001585</t>
  </si>
  <si>
    <t>Муфта 18-14-126</t>
  </si>
  <si>
    <t>ЗИ001586</t>
  </si>
  <si>
    <t>Муфта 18-14-78</t>
  </si>
  <si>
    <t>ЗИ001587</t>
  </si>
  <si>
    <t>Муфта (болотоход) 20-14-21</t>
  </si>
  <si>
    <t>ЗИ001590</t>
  </si>
  <si>
    <t>Муфта включения 18-14-133сп</t>
  </si>
  <si>
    <t>ЗИ001591</t>
  </si>
  <si>
    <t>Муфта сцепления (в сборе) 18-14-4сп</t>
  </si>
  <si>
    <t>ЗИ001592</t>
  </si>
  <si>
    <t>Накладка 700-40-7373</t>
  </si>
  <si>
    <t>ЗИ001593</t>
  </si>
  <si>
    <t>Накладка 46167</t>
  </si>
  <si>
    <t>ЗИ001597</t>
  </si>
  <si>
    <t>Ось 211236</t>
  </si>
  <si>
    <t>ЗИ001599</t>
  </si>
  <si>
    <t>Ось У33.М20.01.001</t>
  </si>
  <si>
    <t>ЗИ001600</t>
  </si>
  <si>
    <t>Палец 16127</t>
  </si>
  <si>
    <t>ЗИ001601</t>
  </si>
  <si>
    <t>Палец (рычага) 18-14-128</t>
  </si>
  <si>
    <t>ЗИ001602</t>
  </si>
  <si>
    <t>Палец (рычага) 18-14-127</t>
  </si>
  <si>
    <t>ЗИ001604</t>
  </si>
  <si>
    <t>Палец нижн.16136</t>
  </si>
  <si>
    <t>ЗИ001605</t>
  </si>
  <si>
    <t>Палец поршневой (к-т) КМЗ 16-03-3/16-03-50</t>
  </si>
  <si>
    <t>ЗИ001607</t>
  </si>
  <si>
    <t>Патрубок выпускной (под ТКР) 16-05-570</t>
  </si>
  <si>
    <t>ЗИ001615</t>
  </si>
  <si>
    <t>Пластина 700-31-2474</t>
  </si>
  <si>
    <t>ЗИ001617</t>
  </si>
  <si>
    <t>Пластина 31364</t>
  </si>
  <si>
    <t>ЗИ001620</t>
  </si>
  <si>
    <t>Ползун 50-14-5 (50-14-39)</t>
  </si>
  <si>
    <t>ЗИ001621</t>
  </si>
  <si>
    <t>Полуось 24-16-4</t>
  </si>
  <si>
    <t>ЗИ001622</t>
  </si>
  <si>
    <t>Прокладка 21-21-8</t>
  </si>
  <si>
    <t>ЗИ001625</t>
  </si>
  <si>
    <t>Прокладка (клап крышки нижн) 700-40-2108</t>
  </si>
  <si>
    <t>ЗИ001628</t>
  </si>
  <si>
    <t>Прокладка (регулировочная) 21443</t>
  </si>
  <si>
    <t>ЗИ001633</t>
  </si>
  <si>
    <t>Прокладка картера 700-40-4947(3218)46906</t>
  </si>
  <si>
    <t>ЗИ001634</t>
  </si>
  <si>
    <t>Прокладка кл. крышки (пробковая) 700-40-2896</t>
  </si>
  <si>
    <t>ЗИ001639</t>
  </si>
  <si>
    <t>Прокладка под гильзу (медная) 40201</t>
  </si>
  <si>
    <t>ЗИ001640</t>
  </si>
  <si>
    <t>Прокладка регулятора 46170</t>
  </si>
  <si>
    <t>ЗИ001644</t>
  </si>
  <si>
    <t>Пружина наруж.38366 (700-38-2813)</t>
  </si>
  <si>
    <t>ЗИ001646</t>
  </si>
  <si>
    <t>Р/к-т г/ц натяжения</t>
  </si>
  <si>
    <t>ЗИ001647</t>
  </si>
  <si>
    <t>Р/к-т катка опорного/без подшипн и оси</t>
  </si>
  <si>
    <t>ЗИ001653</t>
  </si>
  <si>
    <t>Ролик 50-21-166/165</t>
  </si>
  <si>
    <t>ЗИ001654</t>
  </si>
  <si>
    <t>Ролик 24-21-172</t>
  </si>
  <si>
    <t>ЗИ001655</t>
  </si>
  <si>
    <t>Рычаг 24-13-101сп (50-13-101)</t>
  </si>
  <si>
    <t>ЗИ001658</t>
  </si>
  <si>
    <t>Рычаг 24-15-90</t>
  </si>
  <si>
    <t>ЗИ001660</t>
  </si>
  <si>
    <t>Рычаг 16202</t>
  </si>
  <si>
    <t>ЗИ001664</t>
  </si>
  <si>
    <t>Сальник (92*68) 40831сп</t>
  </si>
  <si>
    <t>ЗИ001665</t>
  </si>
  <si>
    <t>Сальник (92*68) резиновый 700-40-2039</t>
  </si>
  <si>
    <t>ЗИ001667</t>
  </si>
  <si>
    <t>Сектор 18-14-137</t>
  </si>
  <si>
    <t>ЗИ001668</t>
  </si>
  <si>
    <t>Сервомеханизм м/сц в сборе(ЧТЗ/не ЧТЗ) 50-15-118сп</t>
  </si>
  <si>
    <t>ЗИ001669</t>
  </si>
  <si>
    <t>Стакан 50-15-27</t>
  </si>
  <si>
    <t>ЗИ001673</t>
  </si>
  <si>
    <t>Сухарь 16178</t>
  </si>
  <si>
    <t>ЗИ001674</t>
  </si>
  <si>
    <t>Тарелка 16177</t>
  </si>
  <si>
    <t>ЗИ001675</t>
  </si>
  <si>
    <t>Тарелка 28-16-10</t>
  </si>
  <si>
    <t>ЗИ001678</t>
  </si>
  <si>
    <t>Тормозок 18-14-140</t>
  </si>
  <si>
    <t>ЗИ001683</t>
  </si>
  <si>
    <t>Тяга 50-15-36</t>
  </si>
  <si>
    <t>ЗИ001685</t>
  </si>
  <si>
    <t>Фильтр воздушный Д-160</t>
  </si>
  <si>
    <t>ЗИ001686</t>
  </si>
  <si>
    <t>Фильтр тонкой очистки (бензин) ФОТ-466</t>
  </si>
  <si>
    <t>ЗИ001688</t>
  </si>
  <si>
    <t>Фильтр топливный Д-160</t>
  </si>
  <si>
    <t>ЗИ001689</t>
  </si>
  <si>
    <t>Фланец 24-16-2 (50-16-20)</t>
  </si>
  <si>
    <t>ЗИ001690</t>
  </si>
  <si>
    <t>Фланец 18-14-142</t>
  </si>
  <si>
    <t>ЗИ001693</t>
  </si>
  <si>
    <t>Цепь баровая (Н=140 мм, L=2,2 м) 2086.01.02.060</t>
  </si>
  <si>
    <t>ЗИ001695</t>
  </si>
  <si>
    <t>Шайба (обмедненная) 211238</t>
  </si>
  <si>
    <t>ЗИ001696</t>
  </si>
  <si>
    <t>Шайба (упорная) 24-21-173сп</t>
  </si>
  <si>
    <t>ЗИ001697</t>
  </si>
  <si>
    <t>Шайба (шплинтовочная) 24-21-68</t>
  </si>
  <si>
    <t>ЗИ001701</t>
  </si>
  <si>
    <t>Шестерня коническая 16354</t>
  </si>
  <si>
    <t>ЗИ001703</t>
  </si>
  <si>
    <t>Шланг смазки Корпуса 18-14-123</t>
  </si>
  <si>
    <t>ЗИ001713</t>
  </si>
  <si>
    <t>Амортизатор рулевого управления (МТЗ, ЮМЗ) 70-3401077-Б</t>
  </si>
  <si>
    <t>ЗИ001715</t>
  </si>
  <si>
    <t>Амортизатор сиденья 80-6809100 (АС 20-050-00-000)</t>
  </si>
  <si>
    <t>ЗИ001717</t>
  </si>
  <si>
    <t>Бак радиатора верхний 1225-1301055-1Ц</t>
  </si>
  <si>
    <t>ЗИ001723</t>
  </si>
  <si>
    <t>Барабан (МТЗ)70-4202033</t>
  </si>
  <si>
    <t>ЗИ001724</t>
  </si>
  <si>
    <t>Барабан (МТЗ-82/1221)85-4202033</t>
  </si>
  <si>
    <t>ЗИ001728</t>
  </si>
  <si>
    <t>Бачок радиатора верхний латунный (МТЗ) 70У-1301055</t>
  </si>
  <si>
    <t>ЗИ001730</t>
  </si>
  <si>
    <t>Бачок радиатора верхний пластик (МТЗ) 70П-1301055</t>
  </si>
  <si>
    <t>ЗИ001731</t>
  </si>
  <si>
    <t>Бачок радиатора нижний латунный (МТЗ) 70У-1301075</t>
  </si>
  <si>
    <t>ЗИ001733</t>
  </si>
  <si>
    <t>Бачок радиатора нижний пластик (МТЗ) 70П-1301075</t>
  </si>
  <si>
    <t>ЗИ001735</t>
  </si>
  <si>
    <t>Блок предохранителей БП-1</t>
  </si>
  <si>
    <t>ЗИ001736</t>
  </si>
  <si>
    <t>Блок цилиндров ГАЗ 3309 дв 245</t>
  </si>
  <si>
    <t>ЗИ001738</t>
  </si>
  <si>
    <t>Блок цилиндров (МТЗ) 240-1002001-Б2</t>
  </si>
  <si>
    <t>ЗИ001742</t>
  </si>
  <si>
    <t>Болт длинный головки L=165 (Д-260) 260-1003124-01</t>
  </si>
  <si>
    <t>ЗИ001743</t>
  </si>
  <si>
    <t>Болт заднего колеса (МТЗ) 40-3104021</t>
  </si>
  <si>
    <t>ЗИ001747</t>
  </si>
  <si>
    <t>Болт короткий головки (Д-260) 260-1003124-Б</t>
  </si>
  <si>
    <t>ЗИ001752</t>
  </si>
  <si>
    <t>Болт передней ступици (МТЗ) 40-3103016</t>
  </si>
  <si>
    <t>ЗИ001754</t>
  </si>
  <si>
    <t>Болт с гайкой шатуна (Д-260) 260-1004026</t>
  </si>
  <si>
    <t>ЗИ001763</t>
  </si>
  <si>
    <t>Вал (230мм.) (МТЗ-1221) 85-1601026</t>
  </si>
  <si>
    <t>ЗИ001769</t>
  </si>
  <si>
    <t>Вал (хвостовик ВОМ 8шлиц.-1000 об/м.)1522-4202047</t>
  </si>
  <si>
    <t>ЗИ001774</t>
  </si>
  <si>
    <t>Вал 6-шлицевой70-4202019-Б-01</t>
  </si>
  <si>
    <t>ЗИ001775</t>
  </si>
  <si>
    <t>Вал 70-3401050-Б</t>
  </si>
  <si>
    <t>ЗИ001776</t>
  </si>
  <si>
    <t>Вал 74-1701032</t>
  </si>
  <si>
    <t>ЗИ001789</t>
  </si>
  <si>
    <t>Вал вторичный (МТЗ-1221) 80-1701252-Б</t>
  </si>
  <si>
    <t>ЗИ001800</t>
  </si>
  <si>
    <t>Вал коленчатый МАЗ "Зубренок" 245-1005015-В</t>
  </si>
  <si>
    <t>ЗИ001808</t>
  </si>
  <si>
    <t>Вал поворотный сошки ГУРа (МТЗ) 50-3405047</t>
  </si>
  <si>
    <t>ЗИ001811</t>
  </si>
  <si>
    <t>Вал промежуточный (МТЗ-1221) 80-1701182-Б</t>
  </si>
  <si>
    <t>ЗИ001818</t>
  </si>
  <si>
    <t>Вал тормозной 36см (МТЗ)70-3504055</t>
  </si>
  <si>
    <t>ЗИ001819</t>
  </si>
  <si>
    <t>Вал тормозной 38см (МТЗ-1221)70-3504055-01</t>
  </si>
  <si>
    <t>ЗИ001832</t>
  </si>
  <si>
    <t>Вентилятор 6л./железный (МТЗ-80,1221) 245-1308040-А</t>
  </si>
  <si>
    <t>ЗИ001833</t>
  </si>
  <si>
    <t>Вентилятор 6л./пластмас. (МТЗ-82, 1221) 245-1308010-А</t>
  </si>
  <si>
    <t>ЗИ001838</t>
  </si>
  <si>
    <t>Вилка (МТЗ-1221) 85-1601203</t>
  </si>
  <si>
    <t>ЗИ001852</t>
  </si>
  <si>
    <t>Винт (МТЗ)50-4202068</t>
  </si>
  <si>
    <t>ЗИ001855</t>
  </si>
  <si>
    <t>Вкладыш ступицы заднего колеса (МТЗ) 70-3104025</t>
  </si>
  <si>
    <t>ЗИ001856</t>
  </si>
  <si>
    <t>Вкладыши Д-240-1004100-Н1 шатунные Д240-Д243</t>
  </si>
  <si>
    <t>ЗИ001858</t>
  </si>
  <si>
    <t>Вкладыши Д-240-1004100-Р1 шатунные Д240-Д243</t>
  </si>
  <si>
    <t>ЗИ001859</t>
  </si>
  <si>
    <t>Вкладыши Д-240-1004100-Р2 шатунные Д240-Д243</t>
  </si>
  <si>
    <t>ЗИ001860</t>
  </si>
  <si>
    <t>Вкладыши Д-240-1005100-Н1 коренные Д240-Д243</t>
  </si>
  <si>
    <t>ЗИ001861</t>
  </si>
  <si>
    <t>Вкладыши Д-240-1005100-Н2 коренные Д240-Д243</t>
  </si>
  <si>
    <t>ЗИ001862</t>
  </si>
  <si>
    <t>Вкладыши Д-240-1005100-Р1 коренные Д240-Д243</t>
  </si>
  <si>
    <t>ЗИ001863</t>
  </si>
  <si>
    <t>Вкладыши Д-240-1005100-Р2 коренные Д240-Д243</t>
  </si>
  <si>
    <t>ЗИ001864</t>
  </si>
  <si>
    <t>Вкладыши Д-260 кор.Н1</t>
  </si>
  <si>
    <t>ЗИ001866</t>
  </si>
  <si>
    <t>Вкладыши Д-260 кор.Р1</t>
  </si>
  <si>
    <t>ЗИ001867</t>
  </si>
  <si>
    <t>Вкладыши Д-260 кор.Р2</t>
  </si>
  <si>
    <t>ЗИ001868</t>
  </si>
  <si>
    <t>Вкладыши Д-260 кор.Р3</t>
  </si>
  <si>
    <t>ЗИ001869</t>
  </si>
  <si>
    <t>Вкладыши Д-260 шат.Н1</t>
  </si>
  <si>
    <t>ЗИ001876</t>
  </si>
  <si>
    <t>Водило с барабаном (МТЗ)70-4202065</t>
  </si>
  <si>
    <t>ЗИ001877</t>
  </si>
  <si>
    <t>Водило с сателлитами в сборе (МТЗ)70-4202060</t>
  </si>
  <si>
    <t>ЗИ001880</t>
  </si>
  <si>
    <t>Втулка (МТЗ) 50-3405029-А</t>
  </si>
  <si>
    <t>ЗИ001885</t>
  </si>
  <si>
    <t>Втулка 72-2209017</t>
  </si>
  <si>
    <t>ЗИ001889</t>
  </si>
  <si>
    <t>Втулка ГУРа с прорезью (МТЗ) 50-3405026</t>
  </si>
  <si>
    <t>ЗИ001891</t>
  </si>
  <si>
    <t>Втулка кронштейна рулевого управления с ГОРу (МТЗ-1221)85-3401016</t>
  </si>
  <si>
    <t>ЗИ001892</t>
  </si>
  <si>
    <t>Втулка кулака большая нижняя металическая (стар.обр.) (МТЗ) 50-3001021</t>
  </si>
  <si>
    <t>ЗИ001895</t>
  </si>
  <si>
    <t>Втулка муфты (МТЗ) 72-2209012</t>
  </si>
  <si>
    <t>ЗИ001897</t>
  </si>
  <si>
    <t>Втулка переходника блокировки (МТЗ) 70-2409027-А</t>
  </si>
  <si>
    <t>ЗИ001908</t>
  </si>
  <si>
    <t>Втулка рулевого управления (МТЗ)80-3401070</t>
  </si>
  <si>
    <t>ЗИ001909</t>
  </si>
  <si>
    <t>Втулка соединения ТКР (Д-245) 245-1008013-Б</t>
  </si>
  <si>
    <t>ЗИ001910</t>
  </si>
  <si>
    <t>Втулка цапфы большая (МТЗ) 70-3001101-А</t>
  </si>
  <si>
    <t>ЗИ001911</t>
  </si>
  <si>
    <t>Втулка цапфы малая (МТЗ) 70-3001102-А</t>
  </si>
  <si>
    <t>ЗИ001915</t>
  </si>
  <si>
    <t>Датчик ВК-12-2</t>
  </si>
  <si>
    <t>ЗИ001920</t>
  </si>
  <si>
    <t>Выключатель ВК-12-4 блокировки запуска</t>
  </si>
  <si>
    <t>ЗИ001921</t>
  </si>
  <si>
    <t>Выключатель ВК-12-5</t>
  </si>
  <si>
    <t>ЗИ001924</t>
  </si>
  <si>
    <t>Выключатель ВК-856 замок зажигания</t>
  </si>
  <si>
    <t>ЗИ001925</t>
  </si>
  <si>
    <t>Выключатель кнопочный ВК-322 У-ХЛ</t>
  </si>
  <si>
    <t>ЗИ001926</t>
  </si>
  <si>
    <t>Выключатель массы 1300.3737 (ВК-861) 12В, 50А</t>
  </si>
  <si>
    <t>ЗИ001927</t>
  </si>
  <si>
    <t>Выключатель массы ВК-318-Б У-ХЛ 24В., 50А</t>
  </si>
  <si>
    <t>ЗИ001928</t>
  </si>
  <si>
    <t>Включатель массы (старого обр) ВК-318 Б ВК-318 Б/131-3703140</t>
  </si>
  <si>
    <t>ЗИ001931</t>
  </si>
  <si>
    <t>Выключатель массы ВМ-1212.3737-05 (12-24В) МТЗ</t>
  </si>
  <si>
    <t>ЗИ001933</t>
  </si>
  <si>
    <t>Гайка (ТСУ) (МТЗ-1221) 1522-2707243</t>
  </si>
  <si>
    <t>ЗИ001934</t>
  </si>
  <si>
    <t>Гайка 240-1104119-01</t>
  </si>
  <si>
    <t>ЗИ001935</t>
  </si>
  <si>
    <t>Гайка ведущего моста (МТЗ-1221) 80-1701045</t>
  </si>
  <si>
    <t>ЗИ001937</t>
  </si>
  <si>
    <t>Гайка ГУРа (МТЗ) 50-3405053</t>
  </si>
  <si>
    <t>ЗИ001938</t>
  </si>
  <si>
    <t>Гайка дифференциала передн. ведущ. моста (МТЗ-82) 52-2302038</t>
  </si>
  <si>
    <t>ЗИ001940</t>
  </si>
  <si>
    <t>Гайка колпака (МТЗ) 50-1003104-А</t>
  </si>
  <si>
    <t>ЗИ001943</t>
  </si>
  <si>
    <t>Гайка раздаточной коробки (МТЗ-82) 52-1802128</t>
  </si>
  <si>
    <t>ЗИ001944</t>
  </si>
  <si>
    <t>Гайка шатуна (Д-260) 260-1004188-А</t>
  </si>
  <si>
    <t>ЗИ001945</t>
  </si>
  <si>
    <t>Гидроусилитель (ГУР в сб.) (МТЗ) 70-3400020</t>
  </si>
  <si>
    <t>ЗИ001949</t>
  </si>
  <si>
    <t>Гидроцилиндр МС 63-3405115-А-01</t>
  </si>
  <si>
    <t>ЗИ001951</t>
  </si>
  <si>
    <t>Гидроцилиндр рулев. управ.без пальца (Ц-50) 50-3405215-А-01</t>
  </si>
  <si>
    <t>ЗИ001952</t>
  </si>
  <si>
    <t>Гидроцилиндр рулевого управления с пальцем (Ц-50) (МТЗ-82) 50-3405215</t>
  </si>
  <si>
    <t>ЗИ001966</t>
  </si>
  <si>
    <t>Гильза+Поршень+РТИ Д-260 (порш/к-т) (КМЗ) d=38мм</t>
  </si>
  <si>
    <t>ЗИ001980</t>
  </si>
  <si>
    <t>Головка блока цилиндров "Евро-2" 245-1003012-Б1</t>
  </si>
  <si>
    <t>ЕК-14,18</t>
  </si>
  <si>
    <t>ЗИ001989</t>
  </si>
  <si>
    <t>Грязевик (МТЗ) 72-2308029-Б</t>
  </si>
  <si>
    <t>ЗИ001993</t>
  </si>
  <si>
    <t>Датчик давл. масла ММ-359 (19.3829) (12/24В) (0-15)</t>
  </si>
  <si>
    <t>ЗИ001994</t>
  </si>
  <si>
    <t>Датчик давления 11.3829010 (12/24) (0-20) ТО-18</t>
  </si>
  <si>
    <t>ЗИ001995</t>
  </si>
  <si>
    <t>Датчик давления 16.3829010 (12/24) (0-200)</t>
  </si>
  <si>
    <t>ЗИ001998</t>
  </si>
  <si>
    <t>Датчик ДАДВ</t>
  </si>
  <si>
    <t>ЗИ001999</t>
  </si>
  <si>
    <t>Датчик ДАДМ-03 (МТЗ-1221)</t>
  </si>
  <si>
    <t>ЗИ002000</t>
  </si>
  <si>
    <t>Датчик ДАДМ-03 АДЮИ.407529.001-03</t>
  </si>
  <si>
    <t>ЗИ002001</t>
  </si>
  <si>
    <t>Датчик ДАТЖ</t>
  </si>
  <si>
    <t>ЗИ002002</t>
  </si>
  <si>
    <t>Датчик ДД-10-01Е пневмат. (МТЗ-1221)</t>
  </si>
  <si>
    <t>ЗИ002003</t>
  </si>
  <si>
    <t>Датчик ДД-10-01М пневмат. (МТЗ-1221)</t>
  </si>
  <si>
    <t>ЗИ002004</t>
  </si>
  <si>
    <t>Датчик ДД-20 "Е" давления КПП (МТЗ-1221)</t>
  </si>
  <si>
    <t>ЗИ002005</t>
  </si>
  <si>
    <t>Датчик ДД-20 "М" давления КПП (МТЗ-1221)</t>
  </si>
  <si>
    <t>ЗИ002006</t>
  </si>
  <si>
    <t>Датчик ДД-6 "Е" давления масла (МТЗ-1221)</t>
  </si>
  <si>
    <t>ЗИ002007</t>
  </si>
  <si>
    <t>Датчик ДД-6 "М" давления масла (2-х контактное)</t>
  </si>
  <si>
    <t>ЗИ002008</t>
  </si>
  <si>
    <t>Датчик ДСФ-65-01 засорения воздуха</t>
  </si>
  <si>
    <t>ЗИ002009</t>
  </si>
  <si>
    <t>Датчик ДСФ-65-03 засорения воздуха</t>
  </si>
  <si>
    <t>ЗИ002010</t>
  </si>
  <si>
    <t>Датчик ДУТЖ-02 (МТЗ-1221)</t>
  </si>
  <si>
    <t>ЗИ002011</t>
  </si>
  <si>
    <t>Датчик ДУТЖ-03 (МТЗ-1221)</t>
  </si>
  <si>
    <t>ЗИ002012</t>
  </si>
  <si>
    <t>Датчик ДУТЖ-301.3828.000 (МТЗ-1221)</t>
  </si>
  <si>
    <t>ЗИ002013</t>
  </si>
  <si>
    <t>Датчик скорости 45.3843.001 (МТЗ-1221)</t>
  </si>
  <si>
    <t>ЗИ002016</t>
  </si>
  <si>
    <t>Датчик указателя температуры ТМ-103 (ТМ-111-01)</t>
  </si>
  <si>
    <t>ЗИ002017</t>
  </si>
  <si>
    <t>Датчик указателя уровня топлива ДУМП-21 "М" (МТЗ)</t>
  </si>
  <si>
    <t>ЗИ002018</t>
  </si>
  <si>
    <t>Дверь левая в сборе (МТЗ-1523)2522-6708005</t>
  </si>
  <si>
    <t>ЗИ002020</t>
  </si>
  <si>
    <t>Дверь УК левая (без замка) (МТЗ)80-6708010-Б</t>
  </si>
  <si>
    <t>ЗИ002021</t>
  </si>
  <si>
    <t>Дверь УК левая в сборе (МТЗ)80-6708005-Б</t>
  </si>
  <si>
    <t>ЗИ002022</t>
  </si>
  <si>
    <t>Дверь УК левая пустая (МТЗ)80-6708020-Б</t>
  </si>
  <si>
    <t>ЗИ002023</t>
  </si>
  <si>
    <t>Дверь УК правая в сборе (МТЗ)80-6708005-Б-01</t>
  </si>
  <si>
    <t>ЗИ002024</t>
  </si>
  <si>
    <t>Дверь УК правая пустая (МТЗ)80-6708020-Б-01</t>
  </si>
  <si>
    <t>ЗИ002040</t>
  </si>
  <si>
    <t>Демпфер силиконовый (Д-260) 260-1005405</t>
  </si>
  <si>
    <t>ЗИ002041</t>
  </si>
  <si>
    <t>Диафрагма механизма блокировки (МТЗ) 70-2409021</t>
  </si>
  <si>
    <t>ЗИ002051</t>
  </si>
  <si>
    <t>Диск нажимной 70-2409018</t>
  </si>
  <si>
    <t>ЗИ002054</t>
  </si>
  <si>
    <t>Диск опорный (МТЗ-82/1221) 85-1601120</t>
  </si>
  <si>
    <t>ЗИ002056</t>
  </si>
  <si>
    <t>Диск отжимной 70-2409028</t>
  </si>
  <si>
    <t>ЗИ002058</t>
  </si>
  <si>
    <t>Диск промопоры (звездочка) (МТЗ) 72-2209026</t>
  </si>
  <si>
    <t>ЗИ002059</t>
  </si>
  <si>
    <t>Диск промопоры (тонкий) (МТЗ) 72-2209027</t>
  </si>
  <si>
    <t>ЗИ002061</t>
  </si>
  <si>
    <t>Диск сцепления (корзина) (Д-245) 245-1601090</t>
  </si>
  <si>
    <t>ЗИ002062</t>
  </si>
  <si>
    <t>Диск сцепления (корзина) (МТЗ) 70-1601090-А</t>
  </si>
  <si>
    <t>ЗИ002063</t>
  </si>
  <si>
    <t>Диск сцепления (корзина) (МТЗ) 80-1601090</t>
  </si>
  <si>
    <t>ЗИ002064</t>
  </si>
  <si>
    <t>Диск сцепления ведомый (металлокерамич.сегменты) (МТЗ-920) 80-1601130-А</t>
  </si>
  <si>
    <t>ЗИ002066</t>
  </si>
  <si>
    <t>Диск тормоза промежуточный (МТЗ-1221)1522-3502037-Б</t>
  </si>
  <si>
    <t>ЗИ002070</t>
  </si>
  <si>
    <t>Диск/Обод переднего колеса (МТЗ-80, ЮМЗ) 5.5F-20-3101020</t>
  </si>
  <si>
    <t>ЗИ002073</t>
  </si>
  <si>
    <t>Диск/обод передний (МТЗ-1221) W12х24-3101020-01</t>
  </si>
  <si>
    <t>ЗИ002074</t>
  </si>
  <si>
    <t>Диск/тарелка МТЗ-1221 передн.колеса W12х24-3101017</t>
  </si>
  <si>
    <t>ЗИ002077</t>
  </si>
  <si>
    <t>Дифференциал заднего моста (без к-та шестерен) (МТЗ) 85-2403020</t>
  </si>
  <si>
    <t>ЗИ002104</t>
  </si>
  <si>
    <t>Клапан нагнетательный УТН-5-1111220</t>
  </si>
  <si>
    <t>ЗИ002112</t>
  </si>
  <si>
    <t>Кожух 1520-1309080</t>
  </si>
  <si>
    <t>ЗИ002114</t>
  </si>
  <si>
    <t>Кожух блокировки (МТЗ-82, 1221) 70-2409035-А6</t>
  </si>
  <si>
    <t>ЗИ002116</t>
  </si>
  <si>
    <t>Кожух рабочего тормоза (с отверстием) (МТЗ)85-3502035</t>
  </si>
  <si>
    <t>ЗИ002123</t>
  </si>
  <si>
    <t>Коллектор впускной (Д-260) 260-1008031-А</t>
  </si>
  <si>
    <t>ЗИ002124</t>
  </si>
  <si>
    <t>Коллектор впускной (серийный) (МТЗ) 240-1003033</t>
  </si>
  <si>
    <t>ЗИ002126</t>
  </si>
  <si>
    <t>Коллектор выпускной дв 245 ЕК-14</t>
  </si>
  <si>
    <t>ЕК-14</t>
  </si>
  <si>
    <t>ЗИ002127</t>
  </si>
  <si>
    <t>Коллектор выпускной (МТЗ) 240-1008025-А</t>
  </si>
  <si>
    <t>ЗИ002129</t>
  </si>
  <si>
    <t>Коллектор задний (Д-260) 260-1008022</t>
  </si>
  <si>
    <t>ЗИ002130</t>
  </si>
  <si>
    <t>Коллектор передний (Д-260) 260-1008021</t>
  </si>
  <si>
    <t>ЗИ002131</t>
  </si>
  <si>
    <t>Колонка рулевая85-3401010</t>
  </si>
  <si>
    <t>ЗИ002136</t>
  </si>
  <si>
    <t>Кольца поршн. СТ-245-1004060 (м/к-т) СТАПРИ</t>
  </si>
  <si>
    <t>ЗИ002144</t>
  </si>
  <si>
    <t>Кольцо механизма блокировки (МТЗ-80/1221) 70-2409033-Б</t>
  </si>
  <si>
    <t>ЗИ002152</t>
  </si>
  <si>
    <t>Кольцо уплотнительное гильзы (Д-240, Д-245, Д-260) 245/50-1002022</t>
  </si>
  <si>
    <t>ЗИ002159</t>
  </si>
  <si>
    <t>Комплект прокладок двигателя Д-260</t>
  </si>
  <si>
    <t>ЗИ002167</t>
  </si>
  <si>
    <t>Компрессор Д-243 (МТЗ-80,82) А29.01.000-Б3А</t>
  </si>
  <si>
    <t>ЗИ002173</t>
  </si>
  <si>
    <t>Коробка передач (МТЗ-82) 72-1700010-06</t>
  </si>
  <si>
    <t>ЗИ002174</t>
  </si>
  <si>
    <t>Коробка передач (н/о с боковым рычагом) (МТЗ-82) 72-1700010-Б1</t>
  </si>
  <si>
    <t>ЗИ002176</t>
  </si>
  <si>
    <t>Коробка раздаточная с обгонной муфтой 72-1802020</t>
  </si>
  <si>
    <t>ЗИ002179</t>
  </si>
  <si>
    <t>Корпус 70-2409015-А</t>
  </si>
  <si>
    <t>ЗИ002181</t>
  </si>
  <si>
    <t>Корпус вилок в сборе (МТЗ-1221) 80С-1702080</t>
  </si>
  <si>
    <t>ЗИ002196</t>
  </si>
  <si>
    <t>Корпус сальника (МТЗ) 240-1002300</t>
  </si>
  <si>
    <t>ЗИ002198</t>
  </si>
  <si>
    <t>Корпус сцепления (под стартер) (МТЗ) 70-1601015</t>
  </si>
  <si>
    <t>ЗИ002199</t>
  </si>
  <si>
    <t>Корпус сцепления в сборе (под стартер) (МТЗ) 70-1600010</t>
  </si>
  <si>
    <t>ЗИ002210</t>
  </si>
  <si>
    <t>Кран тормозной (А29.61.000) (МТЗ)80-3514010</t>
  </si>
  <si>
    <t>ЗИ002211</t>
  </si>
  <si>
    <t>Крестовина диффер-ла 50-2403062-А2</t>
  </si>
  <si>
    <t>ЗИ002214</t>
  </si>
  <si>
    <t>Крестовина карданчика с подшипником (МТЗ, ЮМЗ)50-3401062</t>
  </si>
  <si>
    <t>ЗИ002217</t>
  </si>
  <si>
    <t>Кронштейн (МТЗ) 952-1802020</t>
  </si>
  <si>
    <t>ЗИ002218</t>
  </si>
  <si>
    <t>Кронштейн (под ГОРУ) (МТЗ-80)Ф80-3001011</t>
  </si>
  <si>
    <t>ЗИ002225</t>
  </si>
  <si>
    <t>Кронштейн грузов (МТЗ) 70-4235020-01</t>
  </si>
  <si>
    <t>ЗИ002226</t>
  </si>
  <si>
    <t>Кронштейн грузов (МТЗ)50-4235020</t>
  </si>
  <si>
    <t>ЗИ002227</t>
  </si>
  <si>
    <t>Кронштейн кабины левый (2 отверстия) (МТЗ)80-6702068</t>
  </si>
  <si>
    <t>ЗИ002228</t>
  </si>
  <si>
    <t>Кронштейн кабины правый (МТЗ)80-6702069</t>
  </si>
  <si>
    <t>ЗИ002229</t>
  </si>
  <si>
    <t>Кронштейн крепл. грузов передний (МТЗ-1221)1521-4235020</t>
  </si>
  <si>
    <t>ЗИ002267</t>
  </si>
  <si>
    <t>Крышка головки блока цилиндров (МТЗ) 240-1003032-А</t>
  </si>
  <si>
    <t>ЗИ002268</t>
  </si>
  <si>
    <t>Крышка диафрагмы 70-2409030-Б</t>
  </si>
  <si>
    <t>ЗИ002271</t>
  </si>
  <si>
    <t>Крышка коробки передач 70-1702010</t>
  </si>
  <si>
    <t>ЗИ002285</t>
  </si>
  <si>
    <t>Крышка редуктора переднего моста (МТЗ) 72-2308016-Б</t>
  </si>
  <si>
    <t>ЗИ002288</t>
  </si>
  <si>
    <t>Крышка стакана (МТЗ) 85-2407059</t>
  </si>
  <si>
    <t>ЗИ002294</t>
  </si>
  <si>
    <t>Кулак выдвижной (МТЗ) 80-3001070-А</t>
  </si>
  <si>
    <t>ЗИ002295</t>
  </si>
  <si>
    <t>Лампа освещения салона 2х цокольная 12v 5w (10w)</t>
  </si>
  <si>
    <t>ЗИ002296</t>
  </si>
  <si>
    <t>Лампа А 12-21+5</t>
  </si>
  <si>
    <t>ЗИ002297</t>
  </si>
  <si>
    <t>Лампа А 12-50 фары</t>
  </si>
  <si>
    <t>ЗИ002298</t>
  </si>
  <si>
    <t>Лампа А 12-50/40 фары (2-х конт.)</t>
  </si>
  <si>
    <t>ЗИ002302</t>
  </si>
  <si>
    <t>Лента ВОМ 56мм85-4202100-01</t>
  </si>
  <si>
    <t>ЗИ002303</t>
  </si>
  <si>
    <t>Лист задний стартерный (МТЗ) 50-1002313-В</t>
  </si>
  <si>
    <t>ЗИ002308</t>
  </si>
  <si>
    <t>Манжета клапана (колпачок) (Д240-Д245) 240-1007020</t>
  </si>
  <si>
    <t>ЗИ002323</t>
  </si>
  <si>
    <t>Маслопровод верхний масляного радиатора (МТЗ) 70-1405110</t>
  </si>
  <si>
    <t>ЗИ002327</t>
  </si>
  <si>
    <t>Маслопровод масляного радиатора (МТЗ) 70-1405120</t>
  </si>
  <si>
    <t>ЗИ002330</t>
  </si>
  <si>
    <t>Маховик (z=145 зуб.) (Бычок) 245-1005114</t>
  </si>
  <si>
    <t>ЗИ002331</t>
  </si>
  <si>
    <t>Маховик (Д-260) 260-1005114</t>
  </si>
  <si>
    <t>ЗИ002335</t>
  </si>
  <si>
    <t>Маяк проблесковый С24-21 (С24-55) желтый</t>
  </si>
  <si>
    <t>ЗИ002339</t>
  </si>
  <si>
    <t>Моноциклон Д243 (МТЗ) А53.21.000</t>
  </si>
  <si>
    <t>ЗИ002342</t>
  </si>
  <si>
    <t>Муфта (МТЗ) 72-1802068</t>
  </si>
  <si>
    <t>ЗИ002343</t>
  </si>
  <si>
    <t>Муфта z=17 (МТЗ-1221) 80-1701184</t>
  </si>
  <si>
    <t>ЗИ002344</t>
  </si>
  <si>
    <t>Муфта z=24 (МТЗ-1221) 112-1701343</t>
  </si>
  <si>
    <t>ЗИ002345</t>
  </si>
  <si>
    <t>Муфта блокировки (МТЗ) 70-2409010-Б</t>
  </si>
  <si>
    <t>ЗИ002346</t>
  </si>
  <si>
    <t>Муфта ВОМ (МТЗ)50-4202046</t>
  </si>
  <si>
    <t>ЗИ002350</t>
  </si>
  <si>
    <t>Муфта соедин. (штуцер-конус) К1/2" ключ 32 М27х1,5</t>
  </si>
  <si>
    <t>ЗИ002357</t>
  </si>
  <si>
    <t>Наконечник рулевой правый в сборе (МТЗ)А35.32.000-А</t>
  </si>
  <si>
    <t>ЗИ002359</t>
  </si>
  <si>
    <t>Насос водяной дв 245 с электромуфтой Е3 24v ГАЗ-3309 245-1307015-01</t>
  </si>
  <si>
    <t>ЗИ002363</t>
  </si>
  <si>
    <t>Насос масляный (Д-260) 260-1011020</t>
  </si>
  <si>
    <t>ЗИ002373</t>
  </si>
  <si>
    <t>Насос топливный PP4M10P1f-3475 ТНВД (Д-245.12)</t>
  </si>
  <si>
    <t>ЗИ002381</t>
  </si>
  <si>
    <t>Натяжитель (МТЗ-1221) 260-1310105</t>
  </si>
  <si>
    <t>ЗИ002389</t>
  </si>
  <si>
    <t>Опора передняя (МТЗ) 240-1001015-А1</t>
  </si>
  <si>
    <t>ЗИ002397</t>
  </si>
  <si>
    <t>Ось передняя (МТЗ) 50-3001010-А</t>
  </si>
  <si>
    <t>ЗИ002398</t>
  </si>
  <si>
    <t>Ось передняя в сборе (МТЗ)80-3000030</t>
  </si>
  <si>
    <t>ЗИ002399</t>
  </si>
  <si>
    <t>Ось сателлита ВОМ (МТЗ)70-4202026</t>
  </si>
  <si>
    <t>ЗИ002401</t>
  </si>
  <si>
    <t>Ось+гайка раздаточной коробки (МТЗ-82) 52-1802094-РН</t>
  </si>
  <si>
    <t>ЗИ002404</t>
  </si>
  <si>
    <t>Отопитель МК (МТЗ)70-8115600</t>
  </si>
  <si>
    <t>ЗИ002405</t>
  </si>
  <si>
    <t>Отопитель УК (МТЗ)80-8101720</t>
  </si>
  <si>
    <t>ЗИ002406</t>
  </si>
  <si>
    <t>Отопитель универсальный (МТЗ)1221-00.000-12</t>
  </si>
  <si>
    <t>ЗИ002420</t>
  </si>
  <si>
    <t>Патрубок водяного насоса (Д-260) 260-1307048</t>
  </si>
  <si>
    <t>ЗИ002421</t>
  </si>
  <si>
    <t>Патрубок водяного насоса (МТЗ) 50-1307044-Б</t>
  </si>
  <si>
    <t>ЗИ002424</t>
  </si>
  <si>
    <t>Патрубок отводящий масляного насоса (МТЗ) 50-1403015-А</t>
  </si>
  <si>
    <t>ЗИ002439</t>
  </si>
  <si>
    <t>Переходник кожуха блокировки (МТЗ) 70-2409026-Б</t>
  </si>
  <si>
    <t>ЗИ002440</t>
  </si>
  <si>
    <t>Переходник механизма блокировки (МТЗ) 82Р-2409050</t>
  </si>
  <si>
    <t>ЗИ002441</t>
  </si>
  <si>
    <t>Переходник от коллектора к ТКР (Д-260) 260-1008025</t>
  </si>
  <si>
    <t>ЗИ002442</t>
  </si>
  <si>
    <t>Переключатель подрулевой многофункциональный ПКП-1</t>
  </si>
  <si>
    <t>ЗИ002445</t>
  </si>
  <si>
    <t>Планка генератора (МТЗ)240-3701063</t>
  </si>
  <si>
    <t>ЗИ002469</t>
  </si>
  <si>
    <t>Полуось заднего моста с/о (МТЗ) 50-2407082-А1</t>
  </si>
  <si>
    <t>ЗИ002481</t>
  </si>
  <si>
    <t>Привод рулевого механизма (МТЗ)80-3401010</t>
  </si>
  <si>
    <t>ЗИ002482</t>
  </si>
  <si>
    <t>Привод стеклоочистителя МР-05</t>
  </si>
  <si>
    <t>ЗИ002492</t>
  </si>
  <si>
    <t>Прокладка (0,5 мм.) переднего ведущего моста (МТЗ-82) 72-2308021-Б</t>
  </si>
  <si>
    <t>ЗИ002501</t>
  </si>
  <si>
    <t>Прокладка впускного коллектора (Д-260) 260-1003026</t>
  </si>
  <si>
    <t>ЗИ002502</t>
  </si>
  <si>
    <t>Прокладка коллектора выпускного (средняя) ЗИЛ-5301 50-1008027-Б</t>
  </si>
  <si>
    <t>ЗИ002503</t>
  </si>
  <si>
    <t>Прокладка коллектора выпускного (крайняя) ЗИЛ-5301 50-1008026-б</t>
  </si>
  <si>
    <t>ЗИ002509</t>
  </si>
  <si>
    <t>Прокладка ГБЦ под 6 цилиндров 260-1003025</t>
  </si>
  <si>
    <t>ЗИ002513</t>
  </si>
  <si>
    <t>Прокладка коллектора, водосборных труб (Д-260) 260-1303026</t>
  </si>
  <si>
    <t>ЗИ002520</t>
  </si>
  <si>
    <t>Прокладка от ТКР к фланцу (Д-260) 260-1008043</t>
  </si>
  <si>
    <t>ЗИ002522</t>
  </si>
  <si>
    <t>Прокладка переходника к ТКР (МТЗ-1221) 245-1008016</t>
  </si>
  <si>
    <t>ЗИ002527</t>
  </si>
  <si>
    <t>Прокладка центрифуги колпака (МТЗ) 50-1404059-Б1</t>
  </si>
  <si>
    <t>ЗИ002538</t>
  </si>
  <si>
    <t>Проставка вентилятора (МТЗ-1221) 260-1308342</t>
  </si>
  <si>
    <t>ЗИ002544</t>
  </si>
  <si>
    <t>Профиль уплотнения дверной (МТЗ)80-6700021</t>
  </si>
  <si>
    <t>ЗИ002546</t>
  </si>
  <si>
    <t>Пружина (МТЗ) 72-2209021</t>
  </si>
  <si>
    <t>ЗИ002549</t>
  </si>
  <si>
    <t>Пружина внутренняя 77.55.230</t>
  </si>
  <si>
    <t>ЗИ002551</t>
  </si>
  <si>
    <t>Пружина наружная 77.55.121-1</t>
  </si>
  <si>
    <t>ЗИ002552</t>
  </si>
  <si>
    <t>Пружина отжимного рычага (МТЗ) 50-1601083-Б</t>
  </si>
  <si>
    <t>ЗИ002554</t>
  </si>
  <si>
    <t>Пружина подвески (МТЗ) 50-3001022-А1</t>
  </si>
  <si>
    <t>ЗИ002556</t>
  </si>
  <si>
    <t>Пружина тормозного диска (77.38.163)50-3502068</t>
  </si>
  <si>
    <t>ЗИ002558</t>
  </si>
  <si>
    <t>Пыльник наконечника (50-3003019) (МТЗ)А35.32.005-Б</t>
  </si>
  <si>
    <t>ЗИ002566</t>
  </si>
  <si>
    <t>Радиатор водяной МТЗ-80, 82 92-1301010</t>
  </si>
  <si>
    <t>ЗИ002577</t>
  </si>
  <si>
    <t>Рамка боковая (МТЗ)80-6708110</t>
  </si>
  <si>
    <t>ЗИ002578</t>
  </si>
  <si>
    <t>Рамка боковая (МТЗ)80-6708115</t>
  </si>
  <si>
    <t>ЗИ002583</t>
  </si>
  <si>
    <t>Распределитель ГУРа (МТЗ) 50-3406015-А</t>
  </si>
  <si>
    <t>ЗИ002586</t>
  </si>
  <si>
    <t>Распылитель 16.1112110 Д-144</t>
  </si>
  <si>
    <t>ЗИ002589</t>
  </si>
  <si>
    <t>Распылитель 176.1112110-60 МТЗ-80,82</t>
  </si>
  <si>
    <t>ЗИ002590</t>
  </si>
  <si>
    <t>Распылитель 6А1-20с2-16 Д-144</t>
  </si>
  <si>
    <t>ЗИ002591</t>
  </si>
  <si>
    <t>Распылитель 6А1-20с2-50 Д-240 (МТЗ 80/82) Барнаул</t>
  </si>
  <si>
    <t>ЗИ002603</t>
  </si>
  <si>
    <t>Редуктор (5 шп.) левый 72-2308005</t>
  </si>
  <si>
    <t>ЗИ002604</t>
  </si>
  <si>
    <t>Редуктор (5 шп.) правый 72-2308010</t>
  </si>
  <si>
    <t>ЗИ002606</t>
  </si>
  <si>
    <t>Редуктор (8 шп.) правый 72-2308010-03</t>
  </si>
  <si>
    <t>ЗИ002607</t>
  </si>
  <si>
    <t>Резиновый чехол тормоза (МТЗ, ЮМЗ)50-3502202</t>
  </si>
  <si>
    <t>ЗИ002609</t>
  </si>
  <si>
    <t>Реле 161.3777 3747.405 (Реле свечей накаливания)</t>
  </si>
  <si>
    <t>ЗИ002610</t>
  </si>
  <si>
    <t>Реле замык.кратковремен.режима 738.3747-30 (12В)</t>
  </si>
  <si>
    <t>ЗИ002612</t>
  </si>
  <si>
    <t>Реле переключающее 98.3777 (аналог 90.3747) 5 вых</t>
  </si>
  <si>
    <t>ЗИ002614</t>
  </si>
  <si>
    <t>Реле УВР-2-10Т</t>
  </si>
  <si>
    <t>ЗИ002621</t>
  </si>
  <si>
    <t>Рем. комплект втулки напрвл.штанги клапанов (компл 19шт.) Д-144</t>
  </si>
  <si>
    <t>ЗИ002654</t>
  </si>
  <si>
    <t>Рычаг ГОРу левый с ушком (МТЗ-82) 72-2308075-01</t>
  </si>
  <si>
    <t>ЗИ002655</t>
  </si>
  <si>
    <t>Рычаг ГОРу правый (МТЗ-82) 72-2308074</t>
  </si>
  <si>
    <t>ЗИ002657</t>
  </si>
  <si>
    <t>Рычаг левый (под ГОРУ) (МТЗ-80) 70-3001040-01</t>
  </si>
  <si>
    <t>ЗИ002658</t>
  </si>
  <si>
    <t>Рычаг ленты ВОМ (МТЗ)50-4202074</t>
  </si>
  <si>
    <t>ЗИ002659</t>
  </si>
  <si>
    <t>Рычаг ленты ВОМ (МТЗ)85-4202074</t>
  </si>
  <si>
    <t>ЗИ002661</t>
  </si>
  <si>
    <t>Рычаг отжимной (МТЗ-82/1221) 85-1601094</t>
  </si>
  <si>
    <t>ЗИ002662</t>
  </si>
  <si>
    <t>Рычаг отжимной с/о (МТЗ) 70-1601094</t>
  </si>
  <si>
    <t>ЗИ002664</t>
  </si>
  <si>
    <t>Рычаг переключения КПП (МТЗ) 70-1702020-А</t>
  </si>
  <si>
    <t>ЗИ002665</t>
  </si>
  <si>
    <t>Рычаг поворотный (МТЗ) 50-3001040-А1</t>
  </si>
  <si>
    <t>ЗИ002666</t>
  </si>
  <si>
    <t>Рычаг правый (под ГОРУ) (МТЗ-80) 70-3001040</t>
  </si>
  <si>
    <t>ЗИ002671</t>
  </si>
  <si>
    <t>Сальник картера задний длинный (МТЗ) 240-1401065-В</t>
  </si>
  <si>
    <t>ЗИЛ5301</t>
  </si>
  <si>
    <t>ЗИ002672</t>
  </si>
  <si>
    <t>Сальник картера передний короткий (МТЗ) 240-1401059</t>
  </si>
  <si>
    <t>ЗИ002676</t>
  </si>
  <si>
    <t>Саттелит ВОМа (МТЗ)70-4202024</t>
  </si>
  <si>
    <t>ЗИ002678</t>
  </si>
  <si>
    <t>Сектор ГУРа на рейку (МТЗ) 50-3405024</t>
  </si>
  <si>
    <t>ЗИ002680</t>
  </si>
  <si>
    <t>Сердцевина радиатора 150У.13.020 Оренбург (Т-150)</t>
  </si>
  <si>
    <t>ЗИ002681</t>
  </si>
  <si>
    <t>Сердцевина радиатора 161.1301020 (4-х ряд. МТЗ-80)</t>
  </si>
  <si>
    <t>ЗИ002682</t>
  </si>
  <si>
    <t>Сердцевина радиатора медная (МТЗ) 70У-1301020</t>
  </si>
  <si>
    <t>ЗИ002684</t>
  </si>
  <si>
    <t>Сердцевина радиатора медная Оренбург 80У-1301020</t>
  </si>
  <si>
    <t>ЗИ002685</t>
  </si>
  <si>
    <t>Сигнал звуковой 20.3721-01 (12В)</t>
  </si>
  <si>
    <t>ЗИ002686</t>
  </si>
  <si>
    <t>Сигнал звуковой 81.3721-01 (20.3821-01)</t>
  </si>
  <si>
    <t>ЗИ002687</t>
  </si>
  <si>
    <t>Сигнал звуковой С-311В-01 3151-00-3721010</t>
  </si>
  <si>
    <t>ЗИ002691</t>
  </si>
  <si>
    <t>Сошка (МТЗ-80) (толстая) 50-3405042-А</t>
  </si>
  <si>
    <t>ЗИ002692</t>
  </si>
  <si>
    <t>Сошка тонкая (МТЗ-82) 52-3405042</t>
  </si>
  <si>
    <t>ЗИ002697</t>
  </si>
  <si>
    <t>Стакан ВОМ подш. 210 (МТЗ)50-4202066-А</t>
  </si>
  <si>
    <t>ЗИ002698</t>
  </si>
  <si>
    <t>Стакан заднего моста (МТЗ) 50х-2407042</t>
  </si>
  <si>
    <t>ЗИ002699</t>
  </si>
  <si>
    <t>Стакан КПП (МТЗ-1221) 80-1701034-01</t>
  </si>
  <si>
    <t>ЗИ002701</t>
  </si>
  <si>
    <t>Стакан редуктора переднего ведущего моста (МТЗ-1221) 1520-2308024-20</t>
  </si>
  <si>
    <t>ЗИ002705</t>
  </si>
  <si>
    <t>Стекло боковое (868х779) (МТЗ-1221)80-6708901</t>
  </si>
  <si>
    <t>ЗИ002706</t>
  </si>
  <si>
    <t>Стекло боковое левое (МТЗ-1523)2522-6708111</t>
  </si>
  <si>
    <t>ЗИ002711</t>
  </si>
  <si>
    <t>Стекло двери левое (МТЗ-1523)2522-6708013</t>
  </si>
  <si>
    <t>ЗИ002712</t>
  </si>
  <si>
    <t>Стекло двери нижнее (530х391) (МТЗ)80-6700011-03</t>
  </si>
  <si>
    <t>ЗИ002718</t>
  </si>
  <si>
    <t>Стеклоомыватель-бачок 1,6л. СЭАТ электрич. автотракторный</t>
  </si>
  <si>
    <t>ЗИ002720</t>
  </si>
  <si>
    <t>Стеклоочиститель 475.3730 задний УК (моторедуктор) (МТЗ)</t>
  </si>
  <si>
    <t>ЗИ002722</t>
  </si>
  <si>
    <t>Стеклоочиститель рычаг с щеткой УГФЛ 5205140 УК (задний)</t>
  </si>
  <si>
    <t>ЗИ002723</t>
  </si>
  <si>
    <t>Стеклоочиститель СЛ230М-10 в сборе универсальный (МТЗ, ЮМЗ)</t>
  </si>
  <si>
    <t>ЗИ002724</t>
  </si>
  <si>
    <t>Стойка оси коромысел крайняя (МТЗ) 240-1007151-Б</t>
  </si>
  <si>
    <t>ЗИ002725</t>
  </si>
  <si>
    <t>Стойка оси коромысел крайняя с 240-1007151-Б-01отверстием(МТЗ)</t>
  </si>
  <si>
    <t>ЗИ002729</t>
  </si>
  <si>
    <t>Ступица задняя (МТЗ-1221) 1220-3104010</t>
  </si>
  <si>
    <t>ЗИ002730</t>
  </si>
  <si>
    <t>Ступица задняя без болтов 50-3104014</t>
  </si>
  <si>
    <t>ЗИ002732</t>
  </si>
  <si>
    <t>Ступица задняя с болтами (МТЗ) 50-3104010-А1</t>
  </si>
  <si>
    <t>ЗИ002733</t>
  </si>
  <si>
    <t>Ступица передняя в сборе (МТЗ) 70-3103010</t>
  </si>
  <si>
    <t>ЗИ002745</t>
  </si>
  <si>
    <t>Теплообменник с/о (Д-260) 260-1013010</t>
  </si>
  <si>
    <t>ЗИ002746</t>
  </si>
  <si>
    <t>Термостат ТА-107-1306100-01 (ТС-109) (80 градуса) (МТЗ, ЮМЗ, Т-150)</t>
  </si>
  <si>
    <t>ЗИ002748</t>
  </si>
  <si>
    <t>Термостат ТС-107-04 (87 градуса)</t>
  </si>
  <si>
    <t>ЗИ002749</t>
  </si>
  <si>
    <t>Термостат ТС-107-05 (82 градуса)</t>
  </si>
  <si>
    <t>ЗИ002751</t>
  </si>
  <si>
    <t>ТННД Топливный насос низкого давления (Д-260) 37.1106010-10</t>
  </si>
  <si>
    <t>ЗИ002763</t>
  </si>
  <si>
    <t>Тормоз стояночный в сборе (МТЗ)50-3502010</t>
  </si>
  <si>
    <t>ЗИ002776</t>
  </si>
  <si>
    <t>Труба рулевой тяги короткая 257 мм. (МТЗ-82) 50-3003026</t>
  </si>
  <si>
    <t>ЗИ002779</t>
  </si>
  <si>
    <t>Трубка блока (МТЗ-1221) 245-1002051-Б-01</t>
  </si>
  <si>
    <t>ЗИ002783</t>
  </si>
  <si>
    <t>Трубка подводящая длинн. ТКР (Д-260) 260-1118030-Д</t>
  </si>
  <si>
    <t>ЗИ002784</t>
  </si>
  <si>
    <t>Трубка подводящая длинная ТКР (Д-260) 260-1118030-Д</t>
  </si>
  <si>
    <t>ЗИ002785</t>
  </si>
  <si>
    <t>Трубка подводящая ТКР 245-1118010-В</t>
  </si>
  <si>
    <t>ЗИ002786</t>
  </si>
  <si>
    <t>Трубка сливная короткая ТКР (Д-260) 260-1118010</t>
  </si>
  <si>
    <t>ЗИ002798</t>
  </si>
  <si>
    <t>Турбокомпрессор ТКР 6.00.02 ("Бычок" ст. обр.)</t>
  </si>
  <si>
    <t>ЗИ002799</t>
  </si>
  <si>
    <t>Турбокомпрессор ТКР 6.1-08.01</t>
  </si>
  <si>
    <t>ЗИ002800</t>
  </si>
  <si>
    <t>Турбокомпрессор ТКР 6.1-13.08 (МТЗ-1220) №17</t>
  </si>
  <si>
    <t>ЗИ002803</t>
  </si>
  <si>
    <t>Турбокомпрессор ТКР-6.1-07.01 (Евро-ПАЗ)</t>
  </si>
  <si>
    <t>ЗИ002804</t>
  </si>
  <si>
    <t>Турбокомпрессор ТКР-7Н-2А (Бычок)</t>
  </si>
  <si>
    <t>ЗИ002810</t>
  </si>
  <si>
    <t>Тяга рулевая в сборе усиленная (МТЗ-82) 80-3003010-02</t>
  </si>
  <si>
    <t>ЗИ002811</t>
  </si>
  <si>
    <t>Тяга рулевая длиная L=320мм. (МТЗ-80) 50-3003010-А4</t>
  </si>
  <si>
    <t>ЗИ002812</t>
  </si>
  <si>
    <t>Тяга рулевая короткая L=280мм (МТЗ-82) 52-3003010-А2</t>
  </si>
  <si>
    <t>ЗИ002832</t>
  </si>
  <si>
    <t>Фара задняя метал. ФГ-304</t>
  </si>
  <si>
    <t>ЗИ002833</t>
  </si>
  <si>
    <t>Фара задняя метал. ФГ-304М.00.00.00</t>
  </si>
  <si>
    <t>ЗИ002834</t>
  </si>
  <si>
    <t>Фара задняя пластм. ФГ-304</t>
  </si>
  <si>
    <t>ЗИ002835</t>
  </si>
  <si>
    <t>Фара задняя пластм. ФГ-304П.00.00.00</t>
  </si>
  <si>
    <t>ЗИ002836</t>
  </si>
  <si>
    <t>Фара передняя 8703.302/01-02 (МТЗ-1221)</t>
  </si>
  <si>
    <t>ЗИ002837</t>
  </si>
  <si>
    <t>Фара передняя 8703.302/1-02 (МТЗ-1221)</t>
  </si>
  <si>
    <t>ЗИ002838</t>
  </si>
  <si>
    <t>Фара передняя метал. ФГ-305</t>
  </si>
  <si>
    <t>ЗИ002839</t>
  </si>
  <si>
    <t>Фара передняя метал. ФГ-305М.00.00.00</t>
  </si>
  <si>
    <t>ЗИ002840</t>
  </si>
  <si>
    <t>Фара передняя н/о квадратная 08.7101.000 МТЗ 12В</t>
  </si>
  <si>
    <t>ЗИ002841</t>
  </si>
  <si>
    <t>Фара передняя пластм. ФГ-305Б.00.00.00 с боковым креплением 8703.302</t>
  </si>
  <si>
    <t>ЗИ002842</t>
  </si>
  <si>
    <t>Фара передняя пластм. ФГ-305П.00.00.00</t>
  </si>
  <si>
    <t>ЗИ002843</t>
  </si>
  <si>
    <t>Фара ФПГ-100.00.00 верхняя пластмассовая 12В</t>
  </si>
  <si>
    <t>ЗИ002844</t>
  </si>
  <si>
    <t>Фара ФПГ-101.00.00 верхняя стальная 12В</t>
  </si>
  <si>
    <t>ЗИ002847</t>
  </si>
  <si>
    <t>Фильтр масляный ФМ-009-1012005 (Д-243, Д-245)</t>
  </si>
  <si>
    <t>ЗИ002849</t>
  </si>
  <si>
    <t>Фильтр масляный центробежный (Д-243) 240-1404010-А-01</t>
  </si>
  <si>
    <t>ЗИ002852</t>
  </si>
  <si>
    <t>Фильтр сеточка центрифуги (МТЗ) 240-1404110</t>
  </si>
  <si>
    <t>ЗИ002861</t>
  </si>
  <si>
    <t>Фланец газопровода (переходник ТКР) (Д-260) 260-1008041-А</t>
  </si>
  <si>
    <t>ЗИ002862</t>
  </si>
  <si>
    <t>Фланец газопровода (переходник ТКР) (МТЗ-1221) 260-1008041-А</t>
  </si>
  <si>
    <t>ЗИ002864</t>
  </si>
  <si>
    <t>Фланец промопоры (МТЗ) 72-2209014</t>
  </si>
  <si>
    <t>ЗИ002868</t>
  </si>
  <si>
    <t>Фланец с 5 болтами (МТЗ) 72-2308070</t>
  </si>
  <si>
    <t>ЗИ002869</t>
  </si>
  <si>
    <t>Фланец с 8 болтами (МТЗ) 72-2308070-01</t>
  </si>
  <si>
    <t>ЗИ002875</t>
  </si>
  <si>
    <t>Фонарь задний многофункциональный 7303.3716 (МТЗ)</t>
  </si>
  <si>
    <t>ЗИ002879</t>
  </si>
  <si>
    <t>Фонарь передний в сборе ФП-204 (метал.)</t>
  </si>
  <si>
    <t>ЗИ002880</t>
  </si>
  <si>
    <t>Фонарь передний многофункциональный 3703.3712 (МТЗ)</t>
  </si>
  <si>
    <t>ЗИ002887</t>
  </si>
  <si>
    <t>Хвостовик 6 шлицов (МТЗ)80-4202019-Б-01</t>
  </si>
  <si>
    <t>ЗИ002888</t>
  </si>
  <si>
    <t>Хвостовик 8-шлицевой (МТЗ)80-4202019-Б</t>
  </si>
  <si>
    <t>ЗИ002889</t>
  </si>
  <si>
    <t>Хомут топливного бака (МТЗ) 70-1101070</t>
  </si>
  <si>
    <t>ЗИ002890</t>
  </si>
  <si>
    <t>Цапфа поворотная левая (МТЗ) 70-3001085</t>
  </si>
  <si>
    <t>ЗИ002891</t>
  </si>
  <si>
    <t>Цапфа поворотная правая (МТЗ) 70-3001085-01</t>
  </si>
  <si>
    <t>ЗИ002896</t>
  </si>
  <si>
    <t>Цилиндр ГУРа без рейки (МТЗ) 50-3405015-А</t>
  </si>
  <si>
    <t>ЗИ002911</t>
  </si>
  <si>
    <t>Шайба на втулку цапфы малую (МТЗ) 80-3001032</t>
  </si>
  <si>
    <t>ЗИ002912</t>
  </si>
  <si>
    <t>Шайба опорная (диф.заднего моста) 85-2403025</t>
  </si>
  <si>
    <t>ЗИ002913</t>
  </si>
  <si>
    <t>Шайба промопоры (МТЗ) 72-2209016-Б</t>
  </si>
  <si>
    <t>ЗИ002916</t>
  </si>
  <si>
    <t>Шайба сателлита 1522-2403025</t>
  </si>
  <si>
    <t>ЗИ002919</t>
  </si>
  <si>
    <t>Шайба упорная квадрат КПП (МТЗ) 50-1701183</t>
  </si>
  <si>
    <t>ЗИ002927</t>
  </si>
  <si>
    <t>Шатун d=38mm с/о (Д-260) 260-1004100-Д-01</t>
  </si>
  <si>
    <t>ЗИ002945</t>
  </si>
  <si>
    <t>Шестерня 2-й ступени редуктора (МТЗ) 50-1701314</t>
  </si>
  <si>
    <t>ЗИ002946</t>
  </si>
  <si>
    <t>Шестерня 2-й ступени редуктора z=28 50-1701198-А</t>
  </si>
  <si>
    <t>ЗИ002949</t>
  </si>
  <si>
    <t>Шестерня 3-й передачи z=21/16 (МТЗ) 50-1701045</t>
  </si>
  <si>
    <t>ЗИ002987</t>
  </si>
  <si>
    <t>Шестерня з/моста полуосевая z=22 (МТЗ) 50-2403048</t>
  </si>
  <si>
    <t>ЗИ002989</t>
  </si>
  <si>
    <t>Шестерня к/вала z=27 (Д-260) 260-1005030</t>
  </si>
  <si>
    <t>ЗИ002990</t>
  </si>
  <si>
    <t>Шестерня коронная (МТЗ)70-4202043</t>
  </si>
  <si>
    <t>ЗИ003001</t>
  </si>
  <si>
    <t>Шестерня привода ТНВД z=30/40 245-1006311-В1</t>
  </si>
  <si>
    <t>ЗИ003002</t>
  </si>
  <si>
    <t>Шестерня привода топливного насоса (Д-243) 240-1006311-В</t>
  </si>
  <si>
    <t>ЗИ003003</t>
  </si>
  <si>
    <t>Шестерня привода топливного насоса z=40/30 (Д-243) 240-1006312</t>
  </si>
  <si>
    <t>ЗИ003005</t>
  </si>
  <si>
    <t>Шестерня привода топливного насоса z=54 (Д-260) 260-1006312-Г</t>
  </si>
  <si>
    <t>ЗИ003007</t>
  </si>
  <si>
    <t>Шестерня промежуточная z=26/43 (МТЗ) Ф50-1701056-Б</t>
  </si>
  <si>
    <t>ЗИ003012</t>
  </si>
  <si>
    <t>Шестерня промежуточная со втулкой z=47 (Д-260) 260-1006240-СБ</t>
  </si>
  <si>
    <t>ЗИ003021</t>
  </si>
  <si>
    <t>Шестерня солнечная z=30 (МТЗ)70-4202032</t>
  </si>
  <si>
    <t>ЗИ003033</t>
  </si>
  <si>
    <t>Шланг радиатора нижний (МТЗ-1221) 1220-1303004-01</t>
  </si>
  <si>
    <t>ЗИ003035</t>
  </si>
  <si>
    <t>Шнур шторки радиатора (МТЗ) 70-1310121-А</t>
  </si>
  <si>
    <t>ЗИ003041</t>
  </si>
  <si>
    <t>Шторка радиатора (МТЗ) 70-1310010-А</t>
  </si>
  <si>
    <t>ЗИ003042</t>
  </si>
  <si>
    <t>Штуцер (МТЗ) 70-2409037</t>
  </si>
  <si>
    <t>ЗИ003065</t>
  </si>
  <si>
    <t>Элемент фильтра масляный Р-635 (DIFA М5305) бумага (Т-130, Т-150, Т-40, МТЗ, ДТ, К-701, Дон)</t>
  </si>
  <si>
    <t>ЗИ003278</t>
  </si>
  <si>
    <t>Прокладка центробежного фильтра МТЗ 50-1404059-Б1</t>
  </si>
  <si>
    <t>ЗИ003405</t>
  </si>
  <si>
    <t>Механическое уплотнения насоса "STRONG" RB 1031</t>
  </si>
  <si>
    <t>ЗИ003472</t>
  </si>
  <si>
    <t>Колесо (диск и обод) DW356-965(DW14L-38") 873,3107012</t>
  </si>
  <si>
    <t>ЗИ003483</t>
  </si>
  <si>
    <t>Диск тормозной 70-3502040-04</t>
  </si>
  <si>
    <t>ЗИ003496</t>
  </si>
  <si>
    <t>Полумуфта ЕК-16.72.50.010</t>
  </si>
  <si>
    <t>ЗИ003514</t>
  </si>
  <si>
    <t>Клапан подпиточный 520.20.01.000</t>
  </si>
  <si>
    <t>ЗИ003522</t>
  </si>
  <si>
    <t>Стекло нижнее 312-20-02.20.001</t>
  </si>
  <si>
    <t>ЗИ003523</t>
  </si>
  <si>
    <t>Стекло 312-20-02.00.002</t>
  </si>
  <si>
    <t>ЗИ003524</t>
  </si>
  <si>
    <t>Стекло 312-20-02.00.003</t>
  </si>
  <si>
    <t>ЗИ003528</t>
  </si>
  <si>
    <t>Стекло 312-20-02.40.001</t>
  </si>
  <si>
    <t>ЗИ003543</t>
  </si>
  <si>
    <t>РВД М27*1,5 L=1200</t>
  </si>
  <si>
    <t>гост 6286-73</t>
  </si>
  <si>
    <t>ЗИ003545</t>
  </si>
  <si>
    <t>РВД М22*1,5 L=2000</t>
  </si>
  <si>
    <t>ЗИ003546</t>
  </si>
  <si>
    <t>РВД М22*1,5 L=1200</t>
  </si>
  <si>
    <t>ЗИ003548</t>
  </si>
  <si>
    <t>РВД М20*1,5 L=1000</t>
  </si>
  <si>
    <t>ЗИ003549</t>
  </si>
  <si>
    <t>РВД М20*1,5 L=1500</t>
  </si>
  <si>
    <t>ЗИ003550</t>
  </si>
  <si>
    <t>РВД М16*1,5 L=1500</t>
  </si>
  <si>
    <t>ЗИ003551</t>
  </si>
  <si>
    <t>РВД М16*1,5 L=1200</t>
  </si>
  <si>
    <t>ЗИ003575</t>
  </si>
  <si>
    <t>Кольцо уплотнительное резиновое круглого сечения 008-011-19</t>
  </si>
  <si>
    <t>ЗИ003579</t>
  </si>
  <si>
    <t>Кольцо уплотнительное резиновое круглого сечения 059-065-36</t>
  </si>
  <si>
    <t>ЗИ003583</t>
  </si>
  <si>
    <t>Гидрораспределитель ВММ 10.64УХЛ4</t>
  </si>
  <si>
    <t>ЗИ003642</t>
  </si>
  <si>
    <t>Щетка стеклоочистителя б/каркасная 2 адаптера (600 мм) Диалуч</t>
  </si>
  <si>
    <t>ЗИ003646</t>
  </si>
  <si>
    <t>Блок клапанов "ИЛИ" 520.32.00.000-20 гидрораспределителя 520.32.00.000-20 ЭО-3323,ЕК/ЕТ12,14,16,18</t>
  </si>
  <si>
    <t>ЗИ003655</t>
  </si>
  <si>
    <t>Вал КПП 314.72.51.046 314.72.51.046 3323А/ЕК-12,14,18</t>
  </si>
  <si>
    <t>ЗИ003658</t>
  </si>
  <si>
    <t>Вал-шестерня КПП 314.72.51.041 3323А/ЕК-12,14,18</t>
  </si>
  <si>
    <t>ЗИ003667</t>
  </si>
  <si>
    <t>Вилка КПП 314.72.51.049/029 (вкл.пер моста) 314.72.51.049/029 3323А/ЕК-12,14,18</t>
  </si>
  <si>
    <t>ЗИ003714</t>
  </si>
  <si>
    <t>Палец 23.50.020 (70*180) мм 23.50.020 3323А</t>
  </si>
  <si>
    <t>ЗИ003731</t>
  </si>
  <si>
    <t>Пневмогидроаккумулятор (ПГА) 640.00 в сборе 640.00 ЭО-3323, ЕК-12, 14, 18</t>
  </si>
  <si>
    <t>ЗИ003739</t>
  </si>
  <si>
    <t>Пружина на ГР-520 520.20.20.006 наружн. (d=30 D=39 h=90) 520.20.20.006 ЭО-3323,ЕК-12, 14, 18</t>
  </si>
  <si>
    <t>ЗИ003751</t>
  </si>
  <si>
    <t>Сателлит ЭО-3323.20.30.009 3323.20.30.009 3323А/ЕК</t>
  </si>
  <si>
    <t>ЗИ003752</t>
  </si>
  <si>
    <t>Секция распределителя рабочая 520.20.50.100 520.20.50.100 3323А/ЕК</t>
  </si>
  <si>
    <t>ЗИ003755</t>
  </si>
  <si>
    <t>Секция распределителя рабочая 520.20.53.100 3323А/ЕК</t>
  </si>
  <si>
    <t>ЗИ003756</t>
  </si>
  <si>
    <t>Секция распределителя рабочая 520.20.53.200 3323А/ЕК/ЕТ</t>
  </si>
  <si>
    <t>ЗИ003757</t>
  </si>
  <si>
    <t>Секция распределителя рабочая 520.20.53.400 520.20.53.400 ЭО-3323, ЕК-14, ЕК-18</t>
  </si>
  <si>
    <t>ЗИ003759</t>
  </si>
  <si>
    <t>Стекло ЕК/ЕТ 312-20-02.00.001 боковое левое 1184х430) 312-20-02.00.001 ЕК-8,12,14,18,20, ЕТ-14,16,18,25</t>
  </si>
  <si>
    <t>ЗИ003760</t>
  </si>
  <si>
    <t>Стекло ЕК/ЕТ 312-20-02.00.002 боковое правое (1398х1052) 312-20-02.00.002 ЕК-8,12,14,18,20, ЕТ-14,16,18,25</t>
  </si>
  <si>
    <t>ЗИ003761</t>
  </si>
  <si>
    <t>Стекло ЕК/ЕТ 312-20-02.20.001 лобовое нижнее (835х528) с 08.2010 года 312-20-02.20.001 ЕК-8,12,14,18,20, ЕТ-14,16,18,25</t>
  </si>
  <si>
    <t>ЗИ003762</t>
  </si>
  <si>
    <t>Стекло ЕК/ЕТ 312-20-02.30.001 лобовое верхнее (972х833) с 08.2010 года 312-20-02.30.001 ЕК-8,12,14,18,20, ЕТ-14,16,18,25</t>
  </si>
  <si>
    <t>ЗИ003763</t>
  </si>
  <si>
    <t>Стекло ЕК/ЕТ 312-20-02.40.001 дверное (1258х928) 312-20-02.40.001 ЕК-8,12,14,18,20, ЕТ-14,16,18,25</t>
  </si>
  <si>
    <t>ЗИ003764</t>
  </si>
  <si>
    <t>Стекло ЭО-3323.02.00.001 боковое треугольное (845х400) 3323.02.00.001 ЭО-3323</t>
  </si>
  <si>
    <t>ЗИ003765</t>
  </si>
  <si>
    <t>Стекло ЭО-3323.02.00.002 лобовое верхнее (955х768) 3323.02.00.002 ЭО-3323</t>
  </si>
  <si>
    <t>ЗИ003766</t>
  </si>
  <si>
    <t>Ступица переднего моста ЭО-3323.20.30.004 3323.20.30.004 3323А/ЕК</t>
  </si>
  <si>
    <t>ЗИ003767</t>
  </si>
  <si>
    <t>Суппорт левый ЭО-3323.20.30.800 3323.20.30.800 3323А/ЕК</t>
  </si>
  <si>
    <t>ЗИ003778</t>
  </si>
  <si>
    <t>Цапфа ЭО-3323.20.30.047 3323.20.30.047 ЭО-3323,ЕК-12, 14,18</t>
  </si>
  <si>
    <t>ЗИ003780</t>
  </si>
  <si>
    <t>Шестерня КПП 314.72.51.037 (Z=22,D=150мм) 314.72.51.037 3323А/ЕК</t>
  </si>
  <si>
    <t>ЗИ003781</t>
  </si>
  <si>
    <t>Шестерня КПП 314.72.51.039 314.72.51.039 3323А/ЕК</t>
  </si>
  <si>
    <t>ЗИ003782</t>
  </si>
  <si>
    <t>Шестерня КПП 314.72.51.040 Z=32 314.72.51.040 3323А/ЕК</t>
  </si>
  <si>
    <t>ЗИ003806</t>
  </si>
  <si>
    <t>Зуб ковша экскаватора ЭО-3323 (вильчатый, ТК)</t>
  </si>
  <si>
    <t>ЗИ003939</t>
  </si>
  <si>
    <t>Набор термоусадочных трубок №5 ТМ020-5</t>
  </si>
  <si>
    <t>ЗИ003965</t>
  </si>
  <si>
    <t>Прокладка коллектора выпускного средняя (метал.) (ММЗ)</t>
  </si>
  <si>
    <t>ЗИ004004</t>
  </si>
  <si>
    <t>Строп цепной четырехветвевой 4СЦ-2,1т/1200мм</t>
  </si>
  <si>
    <t>ЗИ004096</t>
  </si>
  <si>
    <t>Блок управления (13.80.04.500) ЭО-3323А</t>
  </si>
  <si>
    <t>ЗИ004104</t>
  </si>
  <si>
    <t>Пружина (внутренняя) 520.20.20.007</t>
  </si>
  <si>
    <t>ЕК-12</t>
  </si>
  <si>
    <t>ЗИ004128</t>
  </si>
  <si>
    <t>Насос масляный 29-09-124СП</t>
  </si>
  <si>
    <t>ЗИ004151</t>
  </si>
  <si>
    <t>Флянец 24-19-30</t>
  </si>
  <si>
    <t>ЗИ004226</t>
  </si>
  <si>
    <t>Шестерняведомая(МТЗ)72-2308061</t>
  </si>
  <si>
    <t>ЗИ004252</t>
  </si>
  <si>
    <t>Выкл.пневмат.сигналатормажения(пневмодатчик)</t>
  </si>
  <si>
    <t>ЗИ004331</t>
  </si>
  <si>
    <t>Релестартера(50А,12В)35.3787-30</t>
  </si>
  <si>
    <t>ЗИ004357</t>
  </si>
  <si>
    <t>Стекло боковое левое ЕК/ЕТ(1184*430)</t>
  </si>
  <si>
    <t>ЗИ004358</t>
  </si>
  <si>
    <t>Стекло дверное ЕК/ЕТ (1258х928)</t>
  </si>
  <si>
    <t>ЗИ004416</t>
  </si>
  <si>
    <t>УплотнениебольшоеТ-17024-19-119сп</t>
  </si>
  <si>
    <t>ЗИ004419</t>
  </si>
  <si>
    <t>Шестерня60-19-1Т-170Б-10</t>
  </si>
  <si>
    <t>ЗИ004420</t>
  </si>
  <si>
    <t>Венец60-19-2Т-170Б-10</t>
  </si>
  <si>
    <t>ЗИ004421</t>
  </si>
  <si>
    <t>ПрутокхромированныйСК45f7,20мк.Д.56</t>
  </si>
  <si>
    <t>ЗИ004455</t>
  </si>
  <si>
    <t>Кольцо уплотнительное резиновое круглого сечения 260-270-58</t>
  </si>
  <si>
    <t>ЗИ004456</t>
  </si>
  <si>
    <t>Кольцо уплотнительное резиновое круглого сечения 030-036-36</t>
  </si>
  <si>
    <t>ЗИ004457</t>
  </si>
  <si>
    <t>Кольцо уплотнительное резиновое круглого сечения 240-250-46</t>
  </si>
  <si>
    <t>ЗИ004458</t>
  </si>
  <si>
    <t>Кольцо уплотнительное резиновое круглого сечения 130-135-36</t>
  </si>
  <si>
    <t>ЗИ004486</t>
  </si>
  <si>
    <t>Муфта 151.37.011-1 к трактору Т-150</t>
  </si>
  <si>
    <t>ЗИ004524</t>
  </si>
  <si>
    <t>Кольцо уплотнительное резиновое круглого сечения 260-270-50</t>
  </si>
  <si>
    <t>ЗИ004525</t>
  </si>
  <si>
    <t>Кольцо уплотнительное резиновое круглого сечения 340-350-50</t>
  </si>
  <si>
    <t>ЗИ004526</t>
  </si>
  <si>
    <t>Кольцо уплотнительное резиновое круглого сечения 350-360-50</t>
  </si>
  <si>
    <t>ЗИ004527</t>
  </si>
  <si>
    <t>Кольцо уплотнительное резиновое круглого сечения 085-095-58</t>
  </si>
  <si>
    <t>ЗИ004528</t>
  </si>
  <si>
    <t>Кольцо уплотнительное резиновое круглого сечения 016-021-30</t>
  </si>
  <si>
    <t>ЗИ004548</t>
  </si>
  <si>
    <t>Кольцо уплотнительное резиновое круглого сечения 090-096-36</t>
  </si>
  <si>
    <t>ЗИ004549</t>
  </si>
  <si>
    <t>Кольцо уплотнительное резиновое круглого сечения 054-062-46</t>
  </si>
  <si>
    <t>ЗИ004550</t>
  </si>
  <si>
    <t>Кольцо уплотнительное резиновое круглого сечения 052-060-46</t>
  </si>
  <si>
    <t>ЗИ004551</t>
  </si>
  <si>
    <t>Кольцо уплотнительное резиновое круглого сечения 038-046-46</t>
  </si>
  <si>
    <t>ЗИ004581</t>
  </si>
  <si>
    <t>Муфта эластичная резиновая ТО-18 МЭР-24.02.65.030</t>
  </si>
  <si>
    <t>ЗИ005029</t>
  </si>
  <si>
    <t>Датчик указателя температуры 3828.10</t>
  </si>
  <si>
    <t>МТЗ-82</t>
  </si>
  <si>
    <t>ЗИ005146</t>
  </si>
  <si>
    <t>Гидрораспределитель ГР-520.00 ЭО-3323</t>
  </si>
  <si>
    <t>ЭО 3323    ЕК-14 ЕК-18</t>
  </si>
  <si>
    <t>ЗИ005147</t>
  </si>
  <si>
    <t>Гидрораспределитель ГР-520.00 ЕК-12</t>
  </si>
  <si>
    <t>ЗИ005148</t>
  </si>
  <si>
    <t>Гидрораспределитель ГР-520.00 ЕК-14,18</t>
  </si>
  <si>
    <t>ЗИ005149</t>
  </si>
  <si>
    <t>Секция опоры 520.20.50.000</t>
  </si>
  <si>
    <t>ЗИ005150</t>
  </si>
  <si>
    <t>Секция: добавка рукояти 520.20.50.300</t>
  </si>
  <si>
    <t>ЗИ005151</t>
  </si>
  <si>
    <t>Секция: напорно-сливная 520.21.62.000</t>
  </si>
  <si>
    <t>ЗИ005152</t>
  </si>
  <si>
    <t>Секция: хода 520.20.20.000</t>
  </si>
  <si>
    <t>ЗИ005153</t>
  </si>
  <si>
    <t>Вал полумуфта ЕК-16.72.50.010 (008)</t>
  </si>
  <si>
    <t>ЗИ005154</t>
  </si>
  <si>
    <t>Корпус (колокол )в сбореНК ЭО-3323</t>
  </si>
  <si>
    <t>ЗИ005155</t>
  </si>
  <si>
    <t>Корпус (колокол)не собр НК 23.20.50.012</t>
  </si>
  <si>
    <t>ЗИ005156</t>
  </si>
  <si>
    <t>КПП (нк) ЕК-18 33.23.72.51.000-01</t>
  </si>
  <si>
    <t>ЗИ005157</t>
  </si>
  <si>
    <t>Крышка ЕК-16.72.50.011</t>
  </si>
  <si>
    <t>ЗИ005158</t>
  </si>
  <si>
    <t>Полумуфта ЕК-14А.72.51.012</t>
  </si>
  <si>
    <t>ЗИ005159</t>
  </si>
  <si>
    <t>Фланец (нов и стар коробка) 70.20.015</t>
  </si>
  <si>
    <t>ЗИ005160</t>
  </si>
  <si>
    <t>Шестерня ЕК-14А.72.51.038</t>
  </si>
  <si>
    <t>ЗИ005161</t>
  </si>
  <si>
    <t>Шток ЕК-14.72.51.047</t>
  </si>
  <si>
    <t>ЗИ005162</t>
  </si>
  <si>
    <t>Вал корпуса 23.20.50.017</t>
  </si>
  <si>
    <t>ЗИ005163</t>
  </si>
  <si>
    <t>Вал шестерня 23.20.50.006</t>
  </si>
  <si>
    <t>ЗИ005164</t>
  </si>
  <si>
    <t>Вал (коробка) 23.20.50.001</t>
  </si>
  <si>
    <t>ЗИ005165</t>
  </si>
  <si>
    <t>Вилка (коробка) 70.20.032 пер.моста</t>
  </si>
  <si>
    <t>ЗИ005166</t>
  </si>
  <si>
    <t>Корпус (колокол) в сбор(ск) ЭО-3323</t>
  </si>
  <si>
    <t>ЗИ005167</t>
  </si>
  <si>
    <t>Корпус(колокол)не собр (ск) 33.23.20.50.012</t>
  </si>
  <si>
    <t>ЗИ005168</t>
  </si>
  <si>
    <t>КПП (старая) 3323.23.20.50.000</t>
  </si>
  <si>
    <t>ЗИ005169</t>
  </si>
  <si>
    <t>Плита переходная КПП ЭО-3323</t>
  </si>
  <si>
    <t>ЗИ005170</t>
  </si>
  <si>
    <t>Плита переходная (310.3.112.00) 72.51.006</t>
  </si>
  <si>
    <t>ЗИ005171</t>
  </si>
  <si>
    <t>Полумуфта 20.50.016 (70.20.012)</t>
  </si>
  <si>
    <t>ЗИ005172</t>
  </si>
  <si>
    <t>Шестерня 23.20.50.003</t>
  </si>
  <si>
    <t>ЗИ005173</t>
  </si>
  <si>
    <t>Шестерня 23.20.50.004</t>
  </si>
  <si>
    <t>ЗИ005174</t>
  </si>
  <si>
    <t>Шестерня 23.20.50.005</t>
  </si>
  <si>
    <t>ЗИ005175</t>
  </si>
  <si>
    <t>Шестерня переходная д.40 310.112.00 20.50.034</t>
  </si>
  <si>
    <t>ЗИ005176</t>
  </si>
  <si>
    <t>Шестерня переходная д. 45 3102.112.00 20.50.025</t>
  </si>
  <si>
    <t>ЗИ005177</t>
  </si>
  <si>
    <t>Шкив тормозной (н. и с.) 22.Б.70.20.023 ( ЭО-3323)</t>
  </si>
  <si>
    <t>ЗИ005178</t>
  </si>
  <si>
    <t>Вал шестерня 314.07.00.007</t>
  </si>
  <si>
    <t>ЗИ005179</t>
  </si>
  <si>
    <t>Водило (310.2.56) ЕК-18.07.00.004</t>
  </si>
  <si>
    <t>ЗИ005180</t>
  </si>
  <si>
    <t>Мех. поворота (310.112…) 3322Б.03.30.000</t>
  </si>
  <si>
    <t>ЗИ005182</t>
  </si>
  <si>
    <t>Шестерня солнечная ЕК-14 07.00.007</t>
  </si>
  <si>
    <t>ЗИ005183</t>
  </si>
  <si>
    <t>Шестерня солнечная ЕК-14 07.00.008</t>
  </si>
  <si>
    <t>ЗИ005184</t>
  </si>
  <si>
    <t>Гл. пер. (редуктор) зад. Мост 23.20.31.000</t>
  </si>
  <si>
    <t>ЗИ005185</t>
  </si>
  <si>
    <t>Камера тормозн (пер и зад) 100-3519210-01</t>
  </si>
  <si>
    <t>ЗИ005186</t>
  </si>
  <si>
    <t>Крестовина двойная в сборе 20.30.060 (+2 полуоси)</t>
  </si>
  <si>
    <t>ЗИ005187</t>
  </si>
  <si>
    <t>Мост задний 23.20.90.000, (ЭО-3323)</t>
  </si>
  <si>
    <t>ЗИ005188</t>
  </si>
  <si>
    <t>Мост передний 23.20.30.000, (ЭО-3323А)</t>
  </si>
  <si>
    <t>ЗИ005189</t>
  </si>
  <si>
    <t>Полуось переднего моста 20 30.017</t>
  </si>
  <si>
    <t>ЗИ005190</t>
  </si>
  <si>
    <t>Суппорт пр. (пер.) 20.30.900</t>
  </si>
  <si>
    <t>ЗИ005191</t>
  </si>
  <si>
    <t>Зуб ковша ЭО-3323А(вставной)</t>
  </si>
  <si>
    <t>ЗИ005192</t>
  </si>
  <si>
    <t>Зуб ковша накладной ЭО-3323А</t>
  </si>
  <si>
    <t>ЗИ005193</t>
  </si>
  <si>
    <t>Зуб ковша наклонный ЕК-18</t>
  </si>
  <si>
    <t>ЗИ005194</t>
  </si>
  <si>
    <t>Палец на г/ц стрелы Диам.70*298 23.50.030</t>
  </si>
  <si>
    <t>ЗИ005195</t>
  </si>
  <si>
    <t>Палец на ковш Диам.70*310</t>
  </si>
  <si>
    <t>ЗИ005196</t>
  </si>
  <si>
    <t>Палец на ковш Диам.70*370</t>
  </si>
  <si>
    <t>ЗИ005197</t>
  </si>
  <si>
    <t>Палец на ковш Диам.70*440</t>
  </si>
  <si>
    <t>ЗИ005198</t>
  </si>
  <si>
    <t>Палец на ковш Диам.70*580</t>
  </si>
  <si>
    <t>ЗИ005199</t>
  </si>
  <si>
    <t>Палец на ковш Диам.80*380</t>
  </si>
  <si>
    <t>ЗИ005200</t>
  </si>
  <si>
    <t>Палец коронки ЕК-18</t>
  </si>
  <si>
    <t>ЗИ005201</t>
  </si>
  <si>
    <t>Тяга 313-00.23.00.950</t>
  </si>
  <si>
    <t>ЗИ005202</t>
  </si>
  <si>
    <t>Щека левая 313.00.23.05.100 (ЭО-3323)</t>
  </si>
  <si>
    <t>ЗИ005203</t>
  </si>
  <si>
    <t>Щека правая 313.00.23.00.450 (ЭО-3323)</t>
  </si>
  <si>
    <t>ЗИ005204</t>
  </si>
  <si>
    <t>Блок переливных клапанов 08.07.40092(шт)</t>
  </si>
  <si>
    <t>ЗИ005205</t>
  </si>
  <si>
    <t>Бл. перел. клап. под 310.2.112 70.00.000</t>
  </si>
  <si>
    <t>ЗИ005206</t>
  </si>
  <si>
    <t>Блок управления (пед.) 606.20А(ЭО-3326)</t>
  </si>
  <si>
    <t>ЗИ005207</t>
  </si>
  <si>
    <t>Болт стремяночный ЭО-3323</t>
  </si>
  <si>
    <t>ЗИ005208</t>
  </si>
  <si>
    <t>Вал 01.00.006 ЕК-12</t>
  </si>
  <si>
    <t>ЗИ005209</t>
  </si>
  <si>
    <t>Вал для кардана (Б) 70.00.602</t>
  </si>
  <si>
    <t>ЗИ005210</t>
  </si>
  <si>
    <t>Вал для кардана (М) 70.00.602</t>
  </si>
  <si>
    <t>ЗИ005211</t>
  </si>
  <si>
    <t>Вал карданный (М. Пер.) 71.00.600-20</t>
  </si>
  <si>
    <t>ЗИ005212</t>
  </si>
  <si>
    <t>Вал торсионный</t>
  </si>
  <si>
    <t>ЗИ005213</t>
  </si>
  <si>
    <t>Вал поворотный ЕК-18 03.30.006 (м-м поворота)</t>
  </si>
  <si>
    <t>ЗИ005214</t>
  </si>
  <si>
    <t>Гидрозамок односторонний правый 13.71.80.610</t>
  </si>
  <si>
    <t>ЗИ005215</t>
  </si>
  <si>
    <t>Гидрозамок односторонний левый 13.71.80.620</t>
  </si>
  <si>
    <t>ЗИ005216</t>
  </si>
  <si>
    <t>Гидрозамок двусторонний левый 13.71.80.630</t>
  </si>
  <si>
    <t>ЗИ005217</t>
  </si>
  <si>
    <t>Гидрозамок двусторонний правый 13.71.80.640</t>
  </si>
  <si>
    <t>ЗИ005218</t>
  </si>
  <si>
    <t>Гидроклапан рулевого механизма ВГ-5432</t>
  </si>
  <si>
    <t>ЗИ005219</t>
  </si>
  <si>
    <t>Г/мотор вентилятора ЭО-3323 ДЭЦ2.957.001-01</t>
  </si>
  <si>
    <t>ЗИ005220</t>
  </si>
  <si>
    <t>Г/распределитель (Е) 07.21.010 ст./нов</t>
  </si>
  <si>
    <t>ЗИ005221</t>
  </si>
  <si>
    <t>Диск сцепления (демпфер)ЕК-12</t>
  </si>
  <si>
    <t>ЗИ005222</t>
  </si>
  <si>
    <t>Клапан быстрого оттормаживания 13.71.90.140</t>
  </si>
  <si>
    <t>ЗИ005223</t>
  </si>
  <si>
    <t>Калорифер (охл. масляной системы) 80.06.000</t>
  </si>
  <si>
    <t>ЗИ005224</t>
  </si>
  <si>
    <t>Колонка рулевая ЭО-3323</t>
  </si>
  <si>
    <t>ЗИ005225</t>
  </si>
  <si>
    <t>Манжета блока управления 601.20</t>
  </si>
  <si>
    <t>ЗИ005226</t>
  </si>
  <si>
    <t>Наконечник г/ц поворота колес ЭО-3323 71.40.400</t>
  </si>
  <si>
    <t>ЗИ005227</t>
  </si>
  <si>
    <t>Проставка ЭО-3323</t>
  </si>
  <si>
    <t>ЗИ005228</t>
  </si>
  <si>
    <t>Противообгонный клапан У4620.41.00.000</t>
  </si>
  <si>
    <t>ЗИ005230</t>
  </si>
  <si>
    <t>Торсион 333.20.21</t>
  </si>
  <si>
    <t>ЗИ005231</t>
  </si>
  <si>
    <t>Тяга рулевая верхняя 71.40.200</t>
  </si>
  <si>
    <t>ЗИ005232</t>
  </si>
  <si>
    <t>Тяга рулевая поперечная с наконечниками 20.40.300</t>
  </si>
  <si>
    <t>ЗИ005233</t>
  </si>
  <si>
    <t>Тяга рул попереч буксир 71.40.300</t>
  </si>
  <si>
    <t>ЗИ005234</t>
  </si>
  <si>
    <t>Центральный коллектор (7с) 23.20.85.000</t>
  </si>
  <si>
    <t>ЗИ005235</t>
  </si>
  <si>
    <t>Шестерня ЕК-18 03.30.033 (м-м поворота)</t>
  </si>
  <si>
    <t>ЗИ005272</t>
  </si>
  <si>
    <t>Рем. Комплект Г. Цилиндра стрелы 3сх 50х80 991/00102</t>
  </si>
  <si>
    <t>ДСТ JCB 3сх,4сх  160, 221</t>
  </si>
  <si>
    <t>ЗИ005273</t>
  </si>
  <si>
    <t>Рем. Комплект Г. Цилиндра стрелы 4сх 991/10142</t>
  </si>
  <si>
    <t>ДСТ JCB 3сх,4сх  160, 222</t>
  </si>
  <si>
    <t>ЗИ005368</t>
  </si>
  <si>
    <t>Датчик на КПП JCB 701/80626</t>
  </si>
  <si>
    <t>ДСТ JCB 3сх,4сх  160, 320</t>
  </si>
  <si>
    <t>ЗИ005467</t>
  </si>
  <si>
    <t>Шприц для смазки JCB 992/11300</t>
  </si>
  <si>
    <t>JCB</t>
  </si>
  <si>
    <t>ЗИ005585</t>
  </si>
  <si>
    <t>Насос топливный ТНВД 9323 a260g Delphi</t>
  </si>
  <si>
    <t>МБ000034</t>
  </si>
  <si>
    <t>Манжета армированная 75х100х10</t>
  </si>
  <si>
    <t>ГОСТ 8752-79</t>
  </si>
  <si>
    <t>МБ000037</t>
  </si>
  <si>
    <t>Манжета 120*100</t>
  </si>
  <si>
    <t>МБ000055</t>
  </si>
  <si>
    <t>Манжета 20*35*10</t>
  </si>
  <si>
    <t>МГ000101</t>
  </si>
  <si>
    <t>Рукав высокого давления гайка 27 L-0,8</t>
  </si>
  <si>
    <t>ГОСТ 25452-90</t>
  </si>
  <si>
    <t>МГ000128</t>
  </si>
  <si>
    <t>Рукав высокого давления 25-27,5-1250 (50)</t>
  </si>
  <si>
    <t>МГ000178</t>
  </si>
  <si>
    <t>Рукав высокого давления 25-27,5-2050 (50)</t>
  </si>
  <si>
    <t>МД000020</t>
  </si>
  <si>
    <t>Сальник 120*150</t>
  </si>
  <si>
    <t>ТЖ000049</t>
  </si>
  <si>
    <t>Молоток отбойный пневматический МО-2Б</t>
  </si>
  <si>
    <t>ГОСТ 23639-79</t>
  </si>
  <si>
    <t>ББ000056</t>
  </si>
  <si>
    <t>Жидкость незамерзающая, 5л</t>
  </si>
  <si>
    <t>ТУ 20.41.32-004-02343359-2017</t>
  </si>
  <si>
    <t>ЗЗ000001</t>
  </si>
  <si>
    <t>Автолампа 12V 55W</t>
  </si>
  <si>
    <t>ГОСТ</t>
  </si>
  <si>
    <t>ЗЗ000002</t>
  </si>
  <si>
    <t>Автолампа 12V 5W</t>
  </si>
  <si>
    <t>ЗЗ000003</t>
  </si>
  <si>
    <t>Лампа 12v фарная 75/70</t>
  </si>
  <si>
    <t>ЗЗ000004</t>
  </si>
  <si>
    <t>Лампа 12v 21w желтая</t>
  </si>
  <si>
    <t>ЗЗ000009</t>
  </si>
  <si>
    <t>Узел щеточный стартера ВАЗ-2110 (2 болта) редукт</t>
  </si>
  <si>
    <t>ЗЗ000018</t>
  </si>
  <si>
    <t>Датчик заднего хода ВАЗ-классика, Нива -5ступ, Волга, Газ, УАЗ ВК-418 21074-3716630</t>
  </si>
  <si>
    <t>ЗЗ000019</t>
  </si>
  <si>
    <t>Кольцо запорное полуоси ВАЗ-2121 2121-2403084</t>
  </si>
  <si>
    <t>ЗЗ000048</t>
  </si>
  <si>
    <t>Датчик выключения вентилятора 08 ВАЗ 2103-3808800</t>
  </si>
  <si>
    <t>ЗЗ000055</t>
  </si>
  <si>
    <t>Патрубок вентиляции картера ВАЗ 2121</t>
  </si>
  <si>
    <t>ЗЗ000060</t>
  </si>
  <si>
    <t>Трос капота 01 2101-8406142</t>
  </si>
  <si>
    <t>ЗЗ000147</t>
  </si>
  <si>
    <t>Привод колеса короткий левый ВАЗ-21140</t>
  </si>
  <si>
    <t>ЗЗ000150</t>
  </si>
  <si>
    <t>Блок-фара ВАЗ 2114</t>
  </si>
  <si>
    <t>ЗЗ000156</t>
  </si>
  <si>
    <t>Привод колеса правый длинный ВАЗ-21140</t>
  </si>
  <si>
    <t>ЗЗ000169</t>
  </si>
  <si>
    <t>Провод высоковольтный к/т ВАЗ 21140 селикон</t>
  </si>
  <si>
    <t>ЗЗ000202</t>
  </si>
  <si>
    <t>Патрубки печки 2110 БРТ</t>
  </si>
  <si>
    <t>ЗЗ000204</t>
  </si>
  <si>
    <t>Термостат ВАЗ-2108 BAUTLER</t>
  </si>
  <si>
    <t>ЗЗ000219</t>
  </si>
  <si>
    <t>Датчик скорости 2110 прямоуг. разъем</t>
  </si>
  <si>
    <t>ЗЗ000340</t>
  </si>
  <si>
    <t>Диск передний тормозной ВАЗ 2121, 2131</t>
  </si>
  <si>
    <t>ЗЗ000341</t>
  </si>
  <si>
    <t>Цилиндр привода сцепления ВАЗ 2101-2107,2121</t>
  </si>
  <si>
    <t>ЗЗ000342</t>
  </si>
  <si>
    <t>Трос тормоза ручного ВИС 2346</t>
  </si>
  <si>
    <t>ВИС 2346</t>
  </si>
  <si>
    <t>ЗЗ000346</t>
  </si>
  <si>
    <t>Сальник ступицы передней ВАЗ 2121,2131</t>
  </si>
  <si>
    <t>ЗЗ000348</t>
  </si>
  <si>
    <t>Сайленблок ВАЗ 2121,2131 (к-т 8шт)</t>
  </si>
  <si>
    <t>ЗЗ000381</t>
  </si>
  <si>
    <t>Подшипник ступицы передней ВАЗ (2121-3103020) 2007108 (32008)</t>
  </si>
  <si>
    <t>ЗЗ000426</t>
  </si>
  <si>
    <t>Вал карданный задний ВАЗ-2121 2123-2203012-10</t>
  </si>
  <si>
    <t>ЗЗ000427</t>
  </si>
  <si>
    <t>Вал карданный промежуточный ВАЗ-21213 21213-2202010</t>
  </si>
  <si>
    <t>ЗЗ000435</t>
  </si>
  <si>
    <t>Крестовина вала карданного ВАЗ-2121 2121-2202025</t>
  </si>
  <si>
    <t>ЗЗ000438</t>
  </si>
  <si>
    <t>Механизм рулевого управл. ВАЗ 21213 (короткий вал)</t>
  </si>
  <si>
    <t>ЗЗ000440</t>
  </si>
  <si>
    <t>Наконечник тяги рулевой левый ВАЗ 2108-099,15 2108-3414056</t>
  </si>
  <si>
    <t>ЗЗ000441</t>
  </si>
  <si>
    <t>Наконечник тяги рулевой правый ВАЗ 2108-099, 15 2108-3414057</t>
  </si>
  <si>
    <t>ЗЗ000442</t>
  </si>
  <si>
    <t>Опора шаровая верхняя ВАЗ 2101 2101-2904185</t>
  </si>
  <si>
    <t>ЗЗ000446</t>
  </si>
  <si>
    <t>Подшипник ступицы перед. ВАЗ-2108 6-256907 NPA 31013</t>
  </si>
  <si>
    <t>ЗЗ000453</t>
  </si>
  <si>
    <t>Реле стартера ВАЗ-2108 (4-х контактн) 90.3747</t>
  </si>
  <si>
    <t>ЗЗ000454</t>
  </si>
  <si>
    <t>Ремень ГРМ ВАЗ 2108-015 8-клап, ОКА 111 зубьев HF1755</t>
  </si>
  <si>
    <t>ЗЗ000455</t>
  </si>
  <si>
    <t>Ролик натяжной Гранта ВАЗ-2190</t>
  </si>
  <si>
    <t>ЗЗ000457</t>
  </si>
  <si>
    <t>Рычаг маятниковый с подшипником ВАЗ-21213 21213-3003080-01</t>
  </si>
  <si>
    <t>ЗЗ000460</t>
  </si>
  <si>
    <t>Сальник 2121-2302052</t>
  </si>
  <si>
    <t>ЗЗ000462</t>
  </si>
  <si>
    <t>Сальник штока выбора передач КПП ВАЗ 2108-1703042</t>
  </si>
  <si>
    <t>ЗЗ000466</t>
  </si>
  <si>
    <t>Сцепление в сборе ВАЗ-2108 2108-1601090</t>
  </si>
  <si>
    <t>ЗЗ000467</t>
  </si>
  <si>
    <t>Сцепление в сборе (корзин+диск+выжимной подш-к) Автоваз, ВИС ВАЗ-2121</t>
  </si>
  <si>
    <t>ЗЗ000469</t>
  </si>
  <si>
    <t>Термостат ВАЗ-2101</t>
  </si>
  <si>
    <t>ЗЗ000472</t>
  </si>
  <si>
    <t>Трос тормоза ручного передний ВАЗ 2121 2121-3508068</t>
  </si>
  <si>
    <t>ЗЗ000475</t>
  </si>
  <si>
    <t>Цилиндр тормозной главный ВАЗ 2108-15 с бачком 2108-3505008-01</t>
  </si>
  <si>
    <t>ЗЗ000476</t>
  </si>
  <si>
    <t>Цилиндр главный тормозной ВАЗ-2114</t>
  </si>
  <si>
    <t>ЗЗ000477</t>
  </si>
  <si>
    <t>Чашка пружины передней подвески ВАЗ 2121</t>
  </si>
  <si>
    <t>ЗЗ000486</t>
  </si>
  <si>
    <t>Амортизатор задний ВАЗ 2110-12,2170</t>
  </si>
  <si>
    <t>ЗЗ000487</t>
  </si>
  <si>
    <t>Вилка сцепления ВАЗ 2101-2103, 2106, 2107, 2121, 2131 2101-1601200</t>
  </si>
  <si>
    <t>ЗЗ000493</t>
  </si>
  <si>
    <t>Комплект привода ГРМ ВАЗ 2110-2112(16-ти клап.)</t>
  </si>
  <si>
    <t>ЗЗ000495</t>
  </si>
  <si>
    <t>К-т патрубков радиатора ВАЗ 2110</t>
  </si>
  <si>
    <t>ЗЗ000499</t>
  </si>
  <si>
    <t>Наконечник рулевой ВАЗ-2121 короткий 2121-3414116</t>
  </si>
  <si>
    <t>ЗЗ000500</t>
  </si>
  <si>
    <t>Насос водяной ВАЗ 2101-2107,2121 2101-1307010</t>
  </si>
  <si>
    <t>ЗЗ000511</t>
  </si>
  <si>
    <t>Хомут глушителя ВАЗ 2101 (48 мм)(стремянка)</t>
  </si>
  <si>
    <t>ЗЗ000512</t>
  </si>
  <si>
    <t>Цилиндр сцепления главный ВАЗ 2121,2131 2121-1602610</t>
  </si>
  <si>
    <t>ЗЗ000530</t>
  </si>
  <si>
    <t>Трос сцепления 2110-1602210 Ваз-2110</t>
  </si>
  <si>
    <t>ЗЗ000531</t>
  </si>
  <si>
    <t>Коврик салона резиновый ваз-2110</t>
  </si>
  <si>
    <t>ЗЗ000547</t>
  </si>
  <si>
    <t>Подшипник вала первичного КПП ВАЗ 180203(6203)</t>
  </si>
  <si>
    <t>ЗЗ000559</t>
  </si>
  <si>
    <t>Датчик Холла ВАЗ 2108-3706800СОАТЭ</t>
  </si>
  <si>
    <t>ЗЗ000560</t>
  </si>
  <si>
    <t>Замок зажигания ВАЗ 2110-3704005</t>
  </si>
  <si>
    <t>ЗЗ000561</t>
  </si>
  <si>
    <t>Катушка зажигания ВАЗ-2108-09,ЗИЛ-433360 Б27.3705СОАТЭ</t>
  </si>
  <si>
    <t>ЗЗ000569</t>
  </si>
  <si>
    <t>Насос топливный ВАЗ 2101-2107,2121,2131 2101-1106010-01</t>
  </si>
  <si>
    <t>ЗЗ000570</t>
  </si>
  <si>
    <t>Опора двигателя боковая ВАЗ 2108 2108-1001040</t>
  </si>
  <si>
    <t>ЗЗ000571</t>
  </si>
  <si>
    <t>Опора двигателя задняя ВАЗ 2108 2108-1001031</t>
  </si>
  <si>
    <t>ВАЗ 2108 2108-1001031</t>
  </si>
  <si>
    <t>ЗЗ000572</t>
  </si>
  <si>
    <t>Опора двигателя передняя ВАЗ 2108 2108-1001020</t>
  </si>
  <si>
    <t>ЗЗ000573</t>
  </si>
  <si>
    <t>Переключатель центральный 2105-3709010</t>
  </si>
  <si>
    <t>ЗЗ000577</t>
  </si>
  <si>
    <t>Регулятор холостого хода ВАЗ-21214, 2123 21203-1148300-01</t>
  </si>
  <si>
    <t>ЗЗ000583</t>
  </si>
  <si>
    <t>Стеклоподъемник передний ВАЗ 2121 21213-6104010/11</t>
  </si>
  <si>
    <t>ЗЗ000584</t>
  </si>
  <si>
    <t>Стойка передняя левая ВАЗ 2108-21099,2115 2108-2905003</t>
  </si>
  <si>
    <t>ЗЗ000585</t>
  </si>
  <si>
    <t>Стойка передняя правая ВАЗ 2108-21099,2115 2108-2905002</t>
  </si>
  <si>
    <t>ЗЗ000586</t>
  </si>
  <si>
    <t>Ступица колеса переднего ВАЗ 2121 2121-3103014</t>
  </si>
  <si>
    <t>ЗЗ000589</t>
  </si>
  <si>
    <t>Трос спидометра ВАЗ-21213 L=1350мм 21213-3819010 (ГВ307-11)</t>
  </si>
  <si>
    <t>ЗЗ000590</t>
  </si>
  <si>
    <t>Трос сцепления ВАЗ 2108-21099,2115 2108-1602210</t>
  </si>
  <si>
    <t>ЗЗ000592</t>
  </si>
  <si>
    <t>Фара галогеновая в сборе 21213-3711010</t>
  </si>
  <si>
    <t>ЗЗ000627</t>
  </si>
  <si>
    <t>Автолампа H1 12V 55W</t>
  </si>
  <si>
    <t>ГОСТ 2023.1-88</t>
  </si>
  <si>
    <t>ЗЗ000629</t>
  </si>
  <si>
    <t>Аптечка для ремонта безкамерных шин</t>
  </si>
  <si>
    <t>ГОСТ 5170-73</t>
  </si>
  <si>
    <t>ЗЗ000646</t>
  </si>
  <si>
    <t>Амортизатор задний ВАЗ 2121,2131 2121-2915402</t>
  </si>
  <si>
    <t>ЗЗ000647</t>
  </si>
  <si>
    <t>Амортизатор передний ВАЗ 2121,2131 2121-2905402</t>
  </si>
  <si>
    <t>ЗЗ000648</t>
  </si>
  <si>
    <t>Барабан тормозной ВАЗ 2108-2115 2108-3502070-01</t>
  </si>
  <si>
    <t>ЗЗ000649</t>
  </si>
  <si>
    <t>Барабан тормозной ВАЗ-2121</t>
  </si>
  <si>
    <t>ВАЗ 2121,2131 2121-3502070-01</t>
  </si>
  <si>
    <t>ЗЗ000650</t>
  </si>
  <si>
    <t>Блок выпрямителей генератора ВАЗ 2101 2101-3701315</t>
  </si>
  <si>
    <t>ЗЗ000653</t>
  </si>
  <si>
    <t>Вал привода насоса масл. ВАЗ 2101-2107,2121,2131 2101-1011235</t>
  </si>
  <si>
    <t>ЗЗ000664</t>
  </si>
  <si>
    <t>Глушитель основной ВАЗ-2108 2108-1201005-01</t>
  </si>
  <si>
    <t>ВАЗ - 2108-1201005</t>
  </si>
  <si>
    <t>ЗЗ000667</t>
  </si>
  <si>
    <t>Глушитель средняя часть ВАЗ 21213-1202005 Автоглушитель</t>
  </si>
  <si>
    <t>ЗЗ000678</t>
  </si>
  <si>
    <t>Замок зажигания ВАЗ-2123 2123-3704005</t>
  </si>
  <si>
    <t>ЗЗ000682</t>
  </si>
  <si>
    <t>Клапан запорный сист.пит. ВАЗ 2107-2115,31 2108-1107420-01</t>
  </si>
  <si>
    <t>ЗЗ000684</t>
  </si>
  <si>
    <t>Колодка тормозная задняя ВАЗ 2108-15</t>
  </si>
  <si>
    <t>ГОСТ Р 41.90-99</t>
  </si>
  <si>
    <t>ЗЗ000686</t>
  </si>
  <si>
    <t>Комплект ковриков ВАЗ-2121 2121-5109000</t>
  </si>
  <si>
    <t>ЗЗ000689</t>
  </si>
  <si>
    <t>Комплект прокладок двигателя ВАЗ 21213 полный</t>
  </si>
  <si>
    <t>ЗЗ000690</t>
  </si>
  <si>
    <t>Комплект прокладок разд.коробки ВАЗ 2121 2121-1800000</t>
  </si>
  <si>
    <t>ЗЗ000693</t>
  </si>
  <si>
    <t>Корпус распредвала ВАЗ 21213 (ВАЗ) в сб. 21213-1006033/10</t>
  </si>
  <si>
    <t>ЗЗ000697</t>
  </si>
  <si>
    <t>Маховик двигателя ВАЗ 2107,2131 21213-1005115</t>
  </si>
  <si>
    <t>ЗЗ000700</t>
  </si>
  <si>
    <t>Модуль зажигания ВАЗ (221504473) 2112-3705010-10</t>
  </si>
  <si>
    <t>ЗЗ000704</t>
  </si>
  <si>
    <t>Наконечник тяги рулевой ВАЗ 2121(2шт) 2121-3414138</t>
  </si>
  <si>
    <t>ЗЗ000711</t>
  </si>
  <si>
    <t>Насос масляный ВАЗ-2121, 21213, 2123 LUZAR</t>
  </si>
  <si>
    <t>ЗЗ000712</t>
  </si>
  <si>
    <t>Насос топливный (инжектор) Ween ВАЗ-2108/2112/2121/2123</t>
  </si>
  <si>
    <t>ЗЗ000714</t>
  </si>
  <si>
    <t>Опора стойки передней ВАЗ 2110-2112 2110-2902820</t>
  </si>
  <si>
    <t>ЗЗ000715</t>
  </si>
  <si>
    <t>Опора стойки передней ВАЗ2108-099,15 2108-2902820</t>
  </si>
  <si>
    <t>ЗЗ000721</t>
  </si>
  <si>
    <t>Привод правый передних колес ВАЗ 2121,2131 2121-2215010</t>
  </si>
  <si>
    <t>ЗЗ000726</t>
  </si>
  <si>
    <t>Радиатор алюминиевый ВАЗ-21213 21213-1301012</t>
  </si>
  <si>
    <t>ЗЗ000727</t>
  </si>
  <si>
    <t>Радиатор отопителя ВАЗ 2131ДААЗ 2105-8101060 ДААЗ</t>
  </si>
  <si>
    <t>ЗЗ000733</t>
  </si>
  <si>
    <t>Ремень ГРМ 16-ти клап.усил ВАЗ 2110 2110-1006040-BS136</t>
  </si>
  <si>
    <t>ЗЗ000739</t>
  </si>
  <si>
    <t>Рычаг клапана ВАЗ 2105-07, 21214, 2123(8шт) 21214-1007116-86</t>
  </si>
  <si>
    <t>ЗЗ000742</t>
  </si>
  <si>
    <t>Свеча зажигания ВАЗ (дв. 16-клап.,инжектор.,к-т 4шт</t>
  </si>
  <si>
    <t>ЗЗ000743</t>
  </si>
  <si>
    <t>Сидение водителя ВАЗ 2131</t>
  </si>
  <si>
    <t>ЗЗ000744</t>
  </si>
  <si>
    <t>Сидение пассажира ВАЗ 2131</t>
  </si>
  <si>
    <t>ЗЗ000745</t>
  </si>
  <si>
    <t>Стойка задняя ВАЗ 2110-2112 2110-2915004</t>
  </si>
  <si>
    <t>ЗЗ000746</t>
  </si>
  <si>
    <t>Стойка передняя левая ВАЗ 2110-2112 (СААЗ) 2110-2905003 СААЗ</t>
  </si>
  <si>
    <t>ЗЗ000748</t>
  </si>
  <si>
    <t>Стойка стабилизатора ВАЗ 2108-21099,2115 2108-2906050</t>
  </si>
  <si>
    <t>ЗЗ000752</t>
  </si>
  <si>
    <t>Трос тормоза ручного ВАЗ 2108-21099, 2115 2108-3508180 ДААЗ</t>
  </si>
  <si>
    <t>ЗЗ000756</t>
  </si>
  <si>
    <t>Фильтр топливный ВАЗ 2108-2115 инж. 2112-1117010</t>
  </si>
  <si>
    <t>ЗЗ000757</t>
  </si>
  <si>
    <t>Фильтр топливный ВАЗ(под защелку) 2123-1117010Седан</t>
  </si>
  <si>
    <t>ЗЗ000759</t>
  </si>
  <si>
    <t>Цепь ГРМ инжектор ВАЗ-21214</t>
  </si>
  <si>
    <t>ЗЗ000760</t>
  </si>
  <si>
    <t>Цилиндр суппорта правый ВАЗ 2121 2121-3501178</t>
  </si>
  <si>
    <t>ЗЗ000761</t>
  </si>
  <si>
    <t>Цилиндр сцепления главный ВАЗ-2123</t>
  </si>
  <si>
    <t>ЗЗ000763</t>
  </si>
  <si>
    <t>Цилиндр тормозной левый ВАЗ-2121 2121-3501045</t>
  </si>
  <si>
    <t>ЗЗ000764</t>
  </si>
  <si>
    <t>Шарнир внутренний левый ВАЗ 2121,2131 2121-2215055</t>
  </si>
  <si>
    <t>ЗЗ000765</t>
  </si>
  <si>
    <t>Шарнир внутренний правый ВАЗ 2121, 2131 2121-2215054</t>
  </si>
  <si>
    <t>ЗЗ000767</t>
  </si>
  <si>
    <t>Шатун с крышкой ВАЗ 2107, 2131 (4шт) 21213-1004045</t>
  </si>
  <si>
    <t>ЗЗ000768</t>
  </si>
  <si>
    <t>Шланг отопителя ВАЗ-2121 (к-т 2шт.) 2121-8101204/00</t>
  </si>
  <si>
    <t>ЗЗ000802</t>
  </si>
  <si>
    <t>Башмак натяжителя распредвала ВАЗ2107,2131(БРТИ) 21213-1006090-01</t>
  </si>
  <si>
    <t>ЗЗ000805</t>
  </si>
  <si>
    <t>Вал карданный задний ВИС 2346-2202010</t>
  </si>
  <si>
    <t>ЗЗ000817</t>
  </si>
  <si>
    <t>Втулка запорная полуоси ВАЗ 2121,21213,2123 2123-2403084</t>
  </si>
  <si>
    <t>ЗЗ000819</t>
  </si>
  <si>
    <t>Гайка М8 приемной трубы коллектора 2108-1203019</t>
  </si>
  <si>
    <t>ЗЗ000834</t>
  </si>
  <si>
    <t>Колодка тормозная передняя ВАЗ 2121, 2131 2121-3501090</t>
  </si>
  <si>
    <t>ЗЗ000837</t>
  </si>
  <si>
    <t>Кольца поршневые D76,4 хром (к-т) АвтоВАЗ 21080-1000100-31</t>
  </si>
  <si>
    <t>ЗЗ000862</t>
  </si>
  <si>
    <t>Механизм управления КПП ВАЗ-21074,21213(5 ступ.) 2107-1703008</t>
  </si>
  <si>
    <t>ЗЗ000866</t>
  </si>
  <si>
    <t>Насос масляный ВАЗ 2101 АвтоВАЗ 21010-1011010-00</t>
  </si>
  <si>
    <t>ЗЗ000868</t>
  </si>
  <si>
    <t>Насос омывателя 2108,2110 2108-5208009</t>
  </si>
  <si>
    <t>ЗЗ000869</t>
  </si>
  <si>
    <t>Насос омывателя ВАЗ 2110-5208009(1122-04)</t>
  </si>
  <si>
    <t>ЗЗ000870</t>
  </si>
  <si>
    <t>Насос омывателя ВАЗ-2108-2112,2123, ЗиЛ 12В 2110-5208009</t>
  </si>
  <si>
    <t>ЗЗ000872</t>
  </si>
  <si>
    <t>Натяжитель цепи ВАЗ 21213 21213-1006060</t>
  </si>
  <si>
    <t>ЗЗ000873</t>
  </si>
  <si>
    <t>Натяжитель цепи ВАЗ-21214 гидравл. ст.обр. 21214-1006060-01</t>
  </si>
  <si>
    <t>ЗЗ000879</t>
  </si>
  <si>
    <t>Подушка крепления глушителя ВАЗ 2108-1203073-20ХОРС</t>
  </si>
  <si>
    <t>ЗЗ000880</t>
  </si>
  <si>
    <t>Подушка опоры двигателя передней ВАЗ 2121,2131 2121-1001020</t>
  </si>
  <si>
    <t>ЗЗ000881</t>
  </si>
  <si>
    <t>Подшипник коленвала ВАЗ 2101,2121TRIALLI СТ 202</t>
  </si>
  <si>
    <t>ЗЗ000882</t>
  </si>
  <si>
    <t>Подшипник полуоси заднего моста ВАЗ 2121 208</t>
  </si>
  <si>
    <t>ЗЗ000883</t>
  </si>
  <si>
    <t>Подшипник универсальный (2101-1701031) 180502(62202)</t>
  </si>
  <si>
    <t>ЗЗ000892</t>
  </si>
  <si>
    <t>Провода выс,/вол ВАЗ 2105-07,21214 инж</t>
  </si>
  <si>
    <t>ЗЗ000906</t>
  </si>
  <si>
    <t>Радиатор отопителя ВАЗ-2111 2111-8101060</t>
  </si>
  <si>
    <t>ЗЗ000907</t>
  </si>
  <si>
    <t>Резонатор ВАЗ-21213 21213-1200020</t>
  </si>
  <si>
    <t>ЗЗ000908</t>
  </si>
  <si>
    <t>Реле втягивающее ВАЗ 2110-3708800</t>
  </si>
  <si>
    <t>ЗЗ000930</t>
  </si>
  <si>
    <t>Рычаг стеклоочистителя ВАЗ-2101-07,2121 2101-5205065</t>
  </si>
  <si>
    <t>ЗЗ000938</t>
  </si>
  <si>
    <t>Свечи ВАЗ-2108 (к-т=4шт) (ключ 21) MACTER Sport</t>
  </si>
  <si>
    <t>ЗЗ000944</t>
  </si>
  <si>
    <t>Труба приемная ВАЗ 21213-1203010-01</t>
  </si>
  <si>
    <t>ЗЗ000947</t>
  </si>
  <si>
    <t>Успокоитель цепи ВАЗ 21214 21214-1006100</t>
  </si>
  <si>
    <t>ЗЗ000950</t>
  </si>
  <si>
    <t>Фильтр масляный ВАЗ(302) 2110-1012005Цитрон</t>
  </si>
  <si>
    <t>ЗЗ000961</t>
  </si>
  <si>
    <t>Шестерня маслонасоса ВАЗ 2101 2101-1011228-у</t>
  </si>
  <si>
    <t>ЗЗ000969</t>
  </si>
  <si>
    <t>Электробензонасос ВАЗ 2108,2110-2115 (KENO,USA) 2112-1139009-31(TSN7.2.1 KNV)</t>
  </si>
  <si>
    <t>ЗЗ000977</t>
  </si>
  <si>
    <t>Датчик положения дроссельной заслонки ВАЗ-2110-12 36.3855</t>
  </si>
  <si>
    <t>ЗЗ000984</t>
  </si>
  <si>
    <t>Опора двигателя задняя ВАЗ 2110 2110-1001031</t>
  </si>
  <si>
    <t>ЗЗ000986</t>
  </si>
  <si>
    <t>Переключатель стеклоподъемника ВАЗ-2108-99,ГАЗ-311 92.3709</t>
  </si>
  <si>
    <t>ЗЗ000991</t>
  </si>
  <si>
    <t>Подшипник задней ступицы NEWSUN, TORQUE ВАЗ-2108</t>
  </si>
  <si>
    <t>ЗЗ000995</t>
  </si>
  <si>
    <t>Пружина передней подвески ВАЗ 2121 2121-2902712</t>
  </si>
  <si>
    <t>ЗЗ000998</t>
  </si>
  <si>
    <t>Сцепление ВАЗ 2110 2110-1601090</t>
  </si>
  <si>
    <t>ВАЗ 2110 2110-1601090</t>
  </si>
  <si>
    <t>ЗЗ001007</t>
  </si>
  <si>
    <t>Ремень + ролики ГРМ 21126 GATES</t>
  </si>
  <si>
    <t>ЗЗ001020</t>
  </si>
  <si>
    <t>Ролик натяжной ВАЗ 2108,2110-2115 2108-1006120 н/о</t>
  </si>
  <si>
    <t>ЗЗ001021</t>
  </si>
  <si>
    <t>Ролик натяжной ВАЗ 2110-2112 2112-1006120</t>
  </si>
  <si>
    <t>ЗЗ001022</t>
  </si>
  <si>
    <t>Ролик опорный ВАЗ 2110-2112 2112-1006135</t>
  </si>
  <si>
    <t>ЗЗ001023</t>
  </si>
  <si>
    <t>Свеча зажигания ЭЗ Блистер А17ДВРк-т 4шт</t>
  </si>
  <si>
    <t>ЗЗ001024</t>
  </si>
  <si>
    <t>Термостат н/о ВАЗ-2110 (инжекторн.) 2110-1306010-03</t>
  </si>
  <si>
    <t>ЗЗ001026</t>
  </si>
  <si>
    <t>Цилиндр задний тормозной /2104-015, 2121,2170/ "РЕМОФФ" Р2105-3502040-10Р</t>
  </si>
  <si>
    <t>ЗЗ001054</t>
  </si>
  <si>
    <t>Бачок расширительный ВАЗ 2108-21099 2108-1311014</t>
  </si>
  <si>
    <t>ЗЗ001055</t>
  </si>
  <si>
    <t>Втулка амортизатора задн. ВАЗ 2101-07(на 2 аморт-ра) 2101-2906231(к-т)</t>
  </si>
  <si>
    <t>ЗЗ001072</t>
  </si>
  <si>
    <t>Рулевой редуктор ВАЗ 21214 21214-3400014-10</t>
  </si>
  <si>
    <t>ЗЗ001073</t>
  </si>
  <si>
    <t>Стартер 12В ВАЗ-2101 2101-3708000(35.3708-01)</t>
  </si>
  <si>
    <t>ЗЗ001079</t>
  </si>
  <si>
    <t>Штанги реактивные ВАЗ 2101-2107, 2121( к-т-5шт) 2101-2912000</t>
  </si>
  <si>
    <t>ЗЗ001102</t>
  </si>
  <si>
    <t>Блок выпрямителей генератора ВАЗ-2108-2112(100А) БПВ5102.3771.320-10</t>
  </si>
  <si>
    <t>ЗЗ001129</t>
  </si>
  <si>
    <t>Датчик массового расхода воздуха ВАЗ-2112 2112-1130010</t>
  </si>
  <si>
    <t>ЗЗ001163</t>
  </si>
  <si>
    <t>Комплект патрубков печки ВАЗ 2110-2112 2110-8101200</t>
  </si>
  <si>
    <t>ЗЗ001211</t>
  </si>
  <si>
    <t>Прокладка клапан.крышки силикон.ВАЗ 2108-15 2108-1003270</t>
  </si>
  <si>
    <t>ЗЗ001224</t>
  </si>
  <si>
    <t>Редуктор моста переднего ВАЗ 2121-2131 21213-2302010</t>
  </si>
  <si>
    <t>ЗЗ001235</t>
  </si>
  <si>
    <t>Сальник дифференциала правый ВАЗ 2108-15,полуоси 2121-23 2110-2301034</t>
  </si>
  <si>
    <t>ЗЗ001254</t>
  </si>
  <si>
    <t>Трос ручного тормоза ВАЗ 21213-23,2131 2123-3508180</t>
  </si>
  <si>
    <t>ВАЗ 21213-23,2131 2123-3508180</t>
  </si>
  <si>
    <t>ЗЗ001280</t>
  </si>
  <si>
    <t>Щетка стеклоочистителя SCT 9403 (43см)</t>
  </si>
  <si>
    <t>ЗЗ001284</t>
  </si>
  <si>
    <t>Электровентилятор двойной с кожухом ВАЗ-2121 21214-1300025</t>
  </si>
  <si>
    <t>ЗЗ001292</t>
  </si>
  <si>
    <t>Патрубки печки 2101 (к-кт 2 шт) с хомутами (2101-8101200/204)</t>
  </si>
  <si>
    <t>ЗЗ001356</t>
  </si>
  <si>
    <t>Регулятор напряжения ВАЗ-2108,09,099,10,213 61.3702-02(60.3702)</t>
  </si>
  <si>
    <t>ЗЗ001381</t>
  </si>
  <si>
    <t>Регулятор холостого хода ВАЗ 2112-1148300-01</t>
  </si>
  <si>
    <t>ЗЗ001424</t>
  </si>
  <si>
    <t>Набор для ремонта бескамерных шин DD0324</t>
  </si>
  <si>
    <t>ЗЗ001434</t>
  </si>
  <si>
    <t>Электробензонасос в сборе ВАЗ 2131 21214-1139009</t>
  </si>
  <si>
    <t>ВАЗ 2131 21214-1139009</t>
  </si>
  <si>
    <t>ЗЗ001444</t>
  </si>
  <si>
    <t>Крышка бачка расш. ВАЗ 2108-2115, ОКА 2108-1311065</t>
  </si>
  <si>
    <t>ЗЗ001477</t>
  </si>
  <si>
    <t>Упор газовый ВАЗ 2108-21099,2131 2108-6308010</t>
  </si>
  <si>
    <t>ЗЗ001478</t>
  </si>
  <si>
    <t>Элемент фильтрующий с прокладкой 074115562 VAG</t>
  </si>
  <si>
    <t>ЗЗ001580</t>
  </si>
  <si>
    <t>Датчик ДМРВ ВАЗ-2108/10 ЕВРО-3 (0 280 218 116) BOSCH 2112-1130010</t>
  </si>
  <si>
    <t>ЗЗ001619</t>
  </si>
  <si>
    <t>Синхронизатор КПП ВАЗ-2101-07, 2121-21213</t>
  </si>
  <si>
    <t>ЗЗ001623</t>
  </si>
  <si>
    <t>Стартер ВАЗ - 2108-099, 2113-015 моторедукторный "LKD" 21082-3708010</t>
  </si>
  <si>
    <t>ЗЗ001790</t>
  </si>
  <si>
    <t>Глушитель средняя часть ВАЗ 2108-1202005</t>
  </si>
  <si>
    <t>ЗЗ001809</t>
  </si>
  <si>
    <t>Колодки тормозные передние BREMBO (P83117)</t>
  </si>
  <si>
    <t>ЗЗ001826</t>
  </si>
  <si>
    <t>Опора ДВС 2112 (гитара) ВАЗ-БРТ</t>
  </si>
  <si>
    <t>ЗЗ001845</t>
  </si>
  <si>
    <t>Подшипник колонки рулевой 3110.3302 с втулкой 6-1000805 2108-3401120-003</t>
  </si>
  <si>
    <t>ЗЗ001864</t>
  </si>
  <si>
    <t>Промывка инжектора 1л В76695</t>
  </si>
  <si>
    <t>л</t>
  </si>
  <si>
    <t>ЗЗ001870</t>
  </si>
  <si>
    <t>Фильтр очистки масла ВАЗ-2108,09,10,2111,2112 2108-1012005 (НК) Колан</t>
  </si>
  <si>
    <t>ЗЗ001877</t>
  </si>
  <si>
    <t>Антигель дизельного топлива 0.946л на 470л HI-GEAR HG3427</t>
  </si>
  <si>
    <t>ГОСТ Р 52368-2013</t>
  </si>
  <si>
    <t>ЗЗ001878</t>
  </si>
  <si>
    <t>Суперкомплекс для дизельных двигателей Speed Diesel Zusatz артикул 1975 фас.1л</t>
  </si>
  <si>
    <t>ЗЗ002474</t>
  </si>
  <si>
    <t>Вал карданный передний ВАЗ 2121 2121-2203012</t>
  </si>
  <si>
    <t>ЗЗ002477</t>
  </si>
  <si>
    <t>Кольцо глушителя медно-граф.с креплением 2110 2110-1206056</t>
  </si>
  <si>
    <t>ЗЗ002478</t>
  </si>
  <si>
    <t>Комбинация приборов ВАЗ-21214 инжектор</t>
  </si>
  <si>
    <t>ЗЗ002480</t>
  </si>
  <si>
    <t>Редуктор моста заднего ВАЗ 2106 2106-2402010</t>
  </si>
  <si>
    <t>ЗЗ002481</t>
  </si>
  <si>
    <t>Реле поворотов ВАЗ (3-х конт.)(712.3777) 2108-3747010 (495-3747)</t>
  </si>
  <si>
    <t>ЗЗ002482</t>
  </si>
  <si>
    <t>Ручка стеклоподъемника ВАЗ 2108-2115,2131 б/колп.2108-6104064</t>
  </si>
  <si>
    <t>ЗЗ002485</t>
  </si>
  <si>
    <t>Фильтр очистки воздуха салона ВАЗ-2123 (9.7.26) 2123-8122010</t>
  </si>
  <si>
    <t>ЗЗ002487</t>
  </si>
  <si>
    <t>Шланг сцепления ВАЗ 2101-2107, 2121, 2131 2101-1602590</t>
  </si>
  <si>
    <t>ЗЗ002488</t>
  </si>
  <si>
    <t>Шланг тормозной передний ВАЗ 2121 2121-3506060</t>
  </si>
  <si>
    <t>ЗЗ002492</t>
  </si>
  <si>
    <t>Кран отопителя ВАЗ-2108 2108-8101150</t>
  </si>
  <si>
    <t>ЗЗ002493</t>
  </si>
  <si>
    <t>Шланг тормозной передний ВАЗ-2108 2108-3506060</t>
  </si>
  <si>
    <t>ЗЗ002497</t>
  </si>
  <si>
    <t>Стекло ветровое ВАЗ-2121 2121-5206010</t>
  </si>
  <si>
    <t>ВАЗ-21213,ВАЗ-21214</t>
  </si>
  <si>
    <t>ЗЗ002498</t>
  </si>
  <si>
    <t>Уплотнитель стекла ветрового ВАЗ-2121 2121-5206054</t>
  </si>
  <si>
    <t>ЗЗ002504</t>
  </si>
  <si>
    <t>Колодка дисковая MB Sprinter LP1983 DELPHI в компл</t>
  </si>
  <si>
    <t>ЗЗ002505</t>
  </si>
  <si>
    <t>Колодка передняя MB Sprinter VW BP43121 в компл</t>
  </si>
  <si>
    <t>ЗЗ002507</t>
  </si>
  <si>
    <t>Колодка тормозная Фольксваген Т4 2.0/1,9Д/2.4Д 15 05Р605 LPR в компл</t>
  </si>
  <si>
    <t>ЗЗ002510</t>
  </si>
  <si>
    <t>Коммутатор с катушкой в сборе VW VPM6N0905104</t>
  </si>
  <si>
    <t>ЗЗ002514</t>
  </si>
  <si>
    <t>Подшипник опоры карданного вала BZCB-209 FEBEST</t>
  </si>
  <si>
    <t>Микроавтобус мастерская Mercedes-Benz Sprinter</t>
  </si>
  <si>
    <t>ЗЗ002517</t>
  </si>
  <si>
    <t>Свеча 2470 BUR5ET VL22 NGK</t>
  </si>
  <si>
    <t>ЗЗ002520</t>
  </si>
  <si>
    <t>Сцепление в сборе HYUNDAI Tucson 2.0л 826842</t>
  </si>
  <si>
    <t>Hyundai Tucson</t>
  </si>
  <si>
    <t>ЗЗ002521</t>
  </si>
  <si>
    <t>Термостат 044121113 VAG</t>
  </si>
  <si>
    <t>ЗЗ002522</t>
  </si>
  <si>
    <t>Колодка дисковая тормозная SP1273 SANGSIN в компл</t>
  </si>
  <si>
    <t>ЗЗ002523</t>
  </si>
  <si>
    <t>Фильтр салона К1288 FILTRON</t>
  </si>
  <si>
    <t>Микроавтобус мастерская Volkswagen Transporter  Т4</t>
  </si>
  <si>
    <t>ЗЗ002535</t>
  </si>
  <si>
    <t>Лампа Н27/2 philips</t>
  </si>
  <si>
    <t>ЗЗ002626</t>
  </si>
  <si>
    <t>Диск 5,5х14/4х98 D58,6 ET35 серебро</t>
  </si>
  <si>
    <t>ГОСТ 10409-74</t>
  </si>
  <si>
    <t>КД000205</t>
  </si>
  <si>
    <t>Лента (скотч) двусторонняя клейкая на вспененной основе 19мм 5м</t>
  </si>
  <si>
    <t>КД000323</t>
  </si>
  <si>
    <t>Изолента "ABRO" (синяя)</t>
  </si>
  <si>
    <t>ГОСТ 2162-97</t>
  </si>
  <si>
    <t>КД000324</t>
  </si>
  <si>
    <t>Изолента 19мм*30м черная</t>
  </si>
  <si>
    <t>ГОСТ 16214-86</t>
  </si>
  <si>
    <t>КД000642</t>
  </si>
  <si>
    <t>Изолента ПВХ 19мм*20м</t>
  </si>
  <si>
    <t>ЗИ000046</t>
  </si>
  <si>
    <t>Шайба 5мм 99 JCB-4CX</t>
  </si>
  <si>
    <t>ЗИ000072</t>
  </si>
  <si>
    <t>Подшипник ступичный JCB 4CX</t>
  </si>
  <si>
    <t>ЗИ000085</t>
  </si>
  <si>
    <t>Фильтр воздушный внешний 6190627m11</t>
  </si>
  <si>
    <t>ЗИ000086</t>
  </si>
  <si>
    <t>Фильтр воздушный внутренний 6190654М911</t>
  </si>
  <si>
    <t>ЗИ000122</t>
  </si>
  <si>
    <t>Стекло кабины (заднее) JCB 4CX</t>
  </si>
  <si>
    <t>ЗИ000168</t>
  </si>
  <si>
    <t>Демпфер JCB 331/50615</t>
  </si>
  <si>
    <t>ГОСТ 880-75</t>
  </si>
  <si>
    <t>ЗИ000690</t>
  </si>
  <si>
    <t>Кронштейн с дугами 4 отверстия JCB 335/05603</t>
  </si>
  <si>
    <t>ЗИ000913</t>
  </si>
  <si>
    <t>Сальник переднего моста 904/50040 JCB-4CX</t>
  </si>
  <si>
    <t>ЗИ000957</t>
  </si>
  <si>
    <t>Электронасос топливоподкачивающий JCB 160</t>
  </si>
  <si>
    <t>ЗИ003408</t>
  </si>
  <si>
    <t>Зуб ковша JCB 4CX</t>
  </si>
  <si>
    <t>ЗИ003409</t>
  </si>
  <si>
    <t>Зуб ковша боковой левый (бокорез) JCB 4CX</t>
  </si>
  <si>
    <t>ЗИ003410</t>
  </si>
  <si>
    <t>Зуб ковша боковой правый (бокорез) JCB 4CX</t>
  </si>
  <si>
    <t>ЗИ003801</t>
  </si>
  <si>
    <t>Болт зуба JCB 3СХ, 4CX</t>
  </si>
  <si>
    <t>ЗИ003802</t>
  </si>
  <si>
    <t>Гайка зуба и бокореза JCB 3СХ, 4CX</t>
  </si>
  <si>
    <t>ЗИ004030</t>
  </si>
  <si>
    <t>ГИДРАВЛИЧЕСКИЙ НАСОС JCB 20/925579</t>
  </si>
  <si>
    <t>ЗИ004032</t>
  </si>
  <si>
    <t>Голова цилиндров 02/802365 JCB</t>
  </si>
  <si>
    <t>ЗИ004033</t>
  </si>
  <si>
    <t>Датчик тормаза 332/С9990 JCB</t>
  </si>
  <si>
    <t>ЗИ004034</t>
  </si>
  <si>
    <t>Клапан 02/802422 JCB</t>
  </si>
  <si>
    <t>ЗИ004035</t>
  </si>
  <si>
    <t>Клапан 02/802423 JCB</t>
  </si>
  <si>
    <t>ЗИ004036</t>
  </si>
  <si>
    <t>Клапан EGR 02/802624 JCB</t>
  </si>
  <si>
    <t>ЗИ004038</t>
  </si>
  <si>
    <t>Насос топливный подкачивающий JCB 17/913600</t>
  </si>
  <si>
    <t>ЗИ004050</t>
  </si>
  <si>
    <t>Стартер 320/09144 12V</t>
  </si>
  <si>
    <t>ЗИ004063</t>
  </si>
  <si>
    <t>Фильтр гидравлический проходной KHJ0568 JCB</t>
  </si>
  <si>
    <t>ЗИ004067</t>
  </si>
  <si>
    <t>Фильтр масляный 320/04133 А JCB</t>
  </si>
  <si>
    <t>ЗИ004068</t>
  </si>
  <si>
    <t>Фильтр отопителя салона 332/А9113 JCB</t>
  </si>
  <si>
    <t>ЗИ004070</t>
  </si>
  <si>
    <t>Фильтр сапуна гидравл. Бака KRJ3461 JCB</t>
  </si>
  <si>
    <t>ЗИ004074</t>
  </si>
  <si>
    <t>Фильтр топливный 02/910150А JCB</t>
  </si>
  <si>
    <t>ЗИ004078</t>
  </si>
  <si>
    <t>Фильтр трансмиссионный 32/925905А JCB</t>
  </si>
  <si>
    <t>ЗИ004079</t>
  </si>
  <si>
    <t>Фильтр трансмиссионный 581/М8564 JCB</t>
  </si>
  <si>
    <t>ЗИ004080</t>
  </si>
  <si>
    <t>Элемент нефроновый 32/925164 JCB</t>
  </si>
  <si>
    <t>ЗИ004081</t>
  </si>
  <si>
    <t>Элемент топливного фильтра 332/G2071 JCB</t>
  </si>
  <si>
    <t>ЗИ004129</t>
  </si>
  <si>
    <t>Насос топливный JCB подкачивающий в сборе с датчиком загрязнения 332/C7113</t>
  </si>
  <si>
    <t>ЗИ004131</t>
  </si>
  <si>
    <t>Натяжитель ремня JCB 320/08651</t>
  </si>
  <si>
    <t>ЗИ004146</t>
  </si>
  <si>
    <t>Сальник полуоси переднего моста JCB 904/50009</t>
  </si>
  <si>
    <t>ЗИ004147</t>
  </si>
  <si>
    <t>Сальник хвостовика моста JCB 904/50023</t>
  </si>
  <si>
    <t>ЗИ004148</t>
  </si>
  <si>
    <t>Турбокомпрессор JCB 02/200460</t>
  </si>
  <si>
    <t>ЗИ004149</t>
  </si>
  <si>
    <t>Турбокомпрессор JCB 02/203160</t>
  </si>
  <si>
    <t>ЗИ004153</t>
  </si>
  <si>
    <t>Шестерня бортовой JCB с внтренним зацеплением 450/10205</t>
  </si>
  <si>
    <t>ЗИ004154</t>
  </si>
  <si>
    <t>Шестерня планетарная JCB 450/10206</t>
  </si>
  <si>
    <t>ЗИ004192</t>
  </si>
  <si>
    <t>Щетка стеклоочистителя JCB 4CX</t>
  </si>
  <si>
    <t>ЗИ004454</t>
  </si>
  <si>
    <t>Гидромолот JCB HM360</t>
  </si>
  <si>
    <t>ЗИ004544</t>
  </si>
  <si>
    <t>Гусеница 331/524429 JCB</t>
  </si>
  <si>
    <t>ЗИ004545</t>
  </si>
  <si>
    <t>Коток 332/U1415</t>
  </si>
  <si>
    <t>ЗИ004590</t>
  </si>
  <si>
    <t>Датчик 32/11701/80626</t>
  </si>
  <si>
    <t>JCB-4CX</t>
  </si>
  <si>
    <t>ЗИ005006</t>
  </si>
  <si>
    <t>Комплект сальников, колец и уплотнений на переднюю ступицу JCB 4CX</t>
  </si>
  <si>
    <t>ЗИ005008</t>
  </si>
  <si>
    <t>Комплект сальников, колец и уплотнений на заднюю ступицу JCB 4CX</t>
  </si>
  <si>
    <t>ЗИ005011</t>
  </si>
  <si>
    <t>Стекло кабины (переднее) JCB 4CX</t>
  </si>
  <si>
    <t>ЗИ005012</t>
  </si>
  <si>
    <t>Стекло кабины левой двери JCB 4CX</t>
  </si>
  <si>
    <t>ЗИ005013</t>
  </si>
  <si>
    <t>Стекло кабины правой двери JCB 4CX</t>
  </si>
  <si>
    <t>ЗИ005014</t>
  </si>
  <si>
    <t>Стекло кабины левое JCB 4CX</t>
  </si>
  <si>
    <t>ЗИ005015</t>
  </si>
  <si>
    <t>Стекло кабины правое JCB 4CX</t>
  </si>
  <si>
    <t>ЗИ005016</t>
  </si>
  <si>
    <t>Стекло кабины переднее (нижнее) JCB 160</t>
  </si>
  <si>
    <t>ЗИ005017</t>
  </si>
  <si>
    <t>Стекло кабины переднее (верхнее ) JCB 160</t>
  </si>
  <si>
    <t>ЗИ005018</t>
  </si>
  <si>
    <t>Стекло кабины (заднее) JCB 160</t>
  </si>
  <si>
    <t>ЗИ005019</t>
  </si>
  <si>
    <t>Стекло кабины (двери) JCB 160</t>
  </si>
  <si>
    <t>ЗИ005021</t>
  </si>
  <si>
    <t>Датчик 32/ 11701/80626 JCB 4CX</t>
  </si>
  <si>
    <t>ЗИ005060</t>
  </si>
  <si>
    <t>Редуктор стеклоочистителя JCB 4CX</t>
  </si>
  <si>
    <t>ЗИ005085</t>
  </si>
  <si>
    <t>Подшипник (перед.мост шкв.) 907/08300</t>
  </si>
  <si>
    <t>ЗИ005088</t>
  </si>
  <si>
    <t>Сальник на ось передний мост 904/50047</t>
  </si>
  <si>
    <t>JCB 4CX</t>
  </si>
  <si>
    <t>ЗИ005090</t>
  </si>
  <si>
    <t>Сальник бортовой передачи 904/50033</t>
  </si>
  <si>
    <t>ЗИ005271</t>
  </si>
  <si>
    <t>Сидение JCB 3cx</t>
  </si>
  <si>
    <t>ДСТ JCB 3сх,4сх  160, 220</t>
  </si>
  <si>
    <t>ЗИ005274</t>
  </si>
  <si>
    <t>МАНЖЕТА ГИДРОЗАМКА КАРЕТКИ JCB 904/20140</t>
  </si>
  <si>
    <t>ДСТ JCB 3сх,4сх  160, 223</t>
  </si>
  <si>
    <t>ЗИ005275</t>
  </si>
  <si>
    <t>КРЕСТОВИНА JCB 3CX 914/10803R</t>
  </si>
  <si>
    <t>ДСТ JCB 3сх,4сх  160, 224</t>
  </si>
  <si>
    <t>ЗИ005276</t>
  </si>
  <si>
    <t>Соленоид JCB 25/222659A</t>
  </si>
  <si>
    <t>ЗИ005277</t>
  </si>
  <si>
    <t>Соленоид JCB 25/222657A</t>
  </si>
  <si>
    <t>ЗИ005278</t>
  </si>
  <si>
    <t>РАПРЕДЕЛИТЕЛЬ JCB 332/F8152A</t>
  </si>
  <si>
    <t>ДСТ JCB 3сх,4сх  160, 227</t>
  </si>
  <si>
    <t>ЗИ005279</t>
  </si>
  <si>
    <t>ГИДРОРАСПРЕДЕЛИТЕЛЬ JCB ORIG 25/222579A</t>
  </si>
  <si>
    <t>ДСТ JCB 3сх,4сх  160, 228</t>
  </si>
  <si>
    <t>ЗИ005280</t>
  </si>
  <si>
    <t>КОРПУС ГИДРОЗАМКА JCB 331/14893R</t>
  </si>
  <si>
    <t>ДСТ JCB 3сх,4сх  160, 229</t>
  </si>
  <si>
    <t>ЗИ005281</t>
  </si>
  <si>
    <t>Фильтр масляный JCB 02/100073</t>
  </si>
  <si>
    <t>ДСТ JCB 3сх,4сх  160, 230</t>
  </si>
  <si>
    <t>ЗИ005282</t>
  </si>
  <si>
    <t>Ремень приводной 1312мм JCB 02/101566</t>
  </si>
  <si>
    <t>ДСТ JCB 3сх,4сх  160, 231</t>
  </si>
  <si>
    <t>ЗИ005283</t>
  </si>
  <si>
    <t>Ремень приводной 1300мм пара JCB 02/101906</t>
  </si>
  <si>
    <t>ДСТ JCB 3сх,4сх  160, 232</t>
  </si>
  <si>
    <t>ЗИ005284</t>
  </si>
  <si>
    <t>Гайка колесная JCB 106/40001</t>
  </si>
  <si>
    <t>ДСТ JCB 3сх,4сх  160, 233</t>
  </si>
  <si>
    <t>ЗИ005285</t>
  </si>
  <si>
    <t>Скоба крепления карданного вала JCB 116/00525A</t>
  </si>
  <si>
    <t>ДСТ JCB 3сх,4сх  160, 234</t>
  </si>
  <si>
    <t>ЗИ005286</t>
  </si>
  <si>
    <t>Втулка пружины JCB 1208/0023</t>
  </si>
  <si>
    <t>ДСТ JCB 3сх,4сх  160, 235</t>
  </si>
  <si>
    <t>ЗИ005287</t>
  </si>
  <si>
    <t>Втулка в серьгу JCB 1208/0031</t>
  </si>
  <si>
    <t>ДСТ JCB 3сх,4сх  160, 236</t>
  </si>
  <si>
    <t>ЗИ005288</t>
  </si>
  <si>
    <t>Наружное зеркало заднего вида JCB 123-04970</t>
  </si>
  <si>
    <t>ДСТ JCB 3сх,4сх  160, 237</t>
  </si>
  <si>
    <t>ЗИ005289</t>
  </si>
  <si>
    <t>Нож планировочный JCB 123/02362</t>
  </si>
  <si>
    <t>ДСТ JCB 3сх,4сх  160, 238</t>
  </si>
  <si>
    <t>ЗИ005290</t>
  </si>
  <si>
    <t>Крыло переднее левое желтое JCB 123/02950</t>
  </si>
  <si>
    <t>ДСТ JCB 3сх,4сх  160, 239</t>
  </si>
  <si>
    <t>ЗИ005291</t>
  </si>
  <si>
    <t>Крыло переднее правое желтое JCB 123/02951</t>
  </si>
  <si>
    <t>ДСТ JCB 3сх,4сх  160, 240</t>
  </si>
  <si>
    <t>ЗИ005292</t>
  </si>
  <si>
    <t>Подушка двигателя АК JCB 123/03138</t>
  </si>
  <si>
    <t>ДСТ JCB 3сх,4сх  160, 241</t>
  </si>
  <si>
    <t>ЗИ005293</t>
  </si>
  <si>
    <t>Направляющая JCB 123/03215</t>
  </si>
  <si>
    <t>ДСТ JCB 3сх,4сх  160, 242</t>
  </si>
  <si>
    <t>ЗИ005294</t>
  </si>
  <si>
    <t>Металлическая направляющая телескопа JCB 123/04207</t>
  </si>
  <si>
    <t>ДСТ JCB 3сх,4сх  160, 243</t>
  </si>
  <si>
    <t>ЗИ005295</t>
  </si>
  <si>
    <t>Крышка двигателя 4 СХ левая JCB 123/05983</t>
  </si>
  <si>
    <t>ДСТ JCB 3сх,4сх  160, 244</t>
  </si>
  <si>
    <t>ЗИ005296</t>
  </si>
  <si>
    <t>Крышка двигателя 4 СХ правая JCB 123/05984</t>
  </si>
  <si>
    <t>ДСТ JCB 3сх,4сх  160, 245</t>
  </si>
  <si>
    <t>ЗИ005297</t>
  </si>
  <si>
    <t>Направляющая задних опор центральная JCB 123/06014</t>
  </si>
  <si>
    <t>ДСТ JCB 3сх,4сх  160, 246</t>
  </si>
  <si>
    <t>ЗИ005298</t>
  </si>
  <si>
    <t>Бачок тормозной жидкости JCB 126/00200</t>
  </si>
  <si>
    <t>ДСТ JCB 3сх,4сх  160, 247</t>
  </si>
  <si>
    <t>ЗИ005299</t>
  </si>
  <si>
    <t>Тяга рулевая JCB 126/02253</t>
  </si>
  <si>
    <t>ДСТ JCB 3сх,4сх  160, 248</t>
  </si>
  <si>
    <t>ЗИ005300</t>
  </si>
  <si>
    <t>Направляющая задних опор нижняя JCB 128/10850</t>
  </si>
  <si>
    <t>ДСТ JCB 3сх,4сх  160, 249</t>
  </si>
  <si>
    <t>ЗИ005301</t>
  </si>
  <si>
    <t>Амортизатор двери JCB 128/13052</t>
  </si>
  <si>
    <t>ДСТ JCB 3сх,4сх  160, 250</t>
  </si>
  <si>
    <t>ЗИ005302</t>
  </si>
  <si>
    <t>Болт бокореза JCB 1305/0714Z</t>
  </si>
  <si>
    <t>ДСТ JCB 3сх,4сх  160, 251</t>
  </si>
  <si>
    <t>ЗИ005303</t>
  </si>
  <si>
    <t>Гайка на болты для зубов JCB 1340/0701</t>
  </si>
  <si>
    <t>ДСТ JCB 3сх,4сх  160, 252</t>
  </si>
  <si>
    <t>ЗИ005304</t>
  </si>
  <si>
    <t>Пресс масленка JCB 1450/0001</t>
  </si>
  <si>
    <t>ДСТ JCB 3сх,4сх  160, 253</t>
  </si>
  <si>
    <t>ЗИ005305</t>
  </si>
  <si>
    <t>Усилитель тормозов JCB 15/920112</t>
  </si>
  <si>
    <t>ЗИ005306</t>
  </si>
  <si>
    <t>Цилиндр тормозной JCB 15/920389</t>
  </si>
  <si>
    <t>ДСТ JCB 3сх,4сх  160, 255</t>
  </si>
  <si>
    <t>ЗИ005307</t>
  </si>
  <si>
    <t>Уплотнение JCB 25/221208</t>
  </si>
  <si>
    <t>ДСТ JCB 3сх,4сх  160, 256</t>
  </si>
  <si>
    <t>ЗИ005308</t>
  </si>
  <si>
    <t>Фильтр топливный со сливом JCB 32/912001</t>
  </si>
  <si>
    <t>ДСТ JCB 3сх,4сх  160, 257</t>
  </si>
  <si>
    <t>ЗИ005309</t>
  </si>
  <si>
    <t>Гидравлический фильтр JCB 32/913500</t>
  </si>
  <si>
    <t>ДСТ JCB 3сх,4сх  160, 258</t>
  </si>
  <si>
    <t>ЗИ005310</t>
  </si>
  <si>
    <t>Воздушный фильтр внутренний JCB 32/915801</t>
  </si>
  <si>
    <t>ДСТ JCB 3сх,4сх  160, 259</t>
  </si>
  <si>
    <t>ЗИ005311</t>
  </si>
  <si>
    <t>Воздушный фильтр внешний JCB 32/915802</t>
  </si>
  <si>
    <t>ДСТ JCB 3сх,4сх  160, 260</t>
  </si>
  <si>
    <t>ЗИ005312</t>
  </si>
  <si>
    <t>Фильтр гидравлического бака сетчатый JCB 32/920300</t>
  </si>
  <si>
    <t>ДСТ JCB 3сх,4сх  160, 261</t>
  </si>
  <si>
    <t>ЗИ005313</t>
  </si>
  <si>
    <t>Крышка гидравлического бака JCB 32/925334</t>
  </si>
  <si>
    <t>ДСТ JCB 3сх,4сх  160, 262</t>
  </si>
  <si>
    <t>ЗИ005314</t>
  </si>
  <si>
    <t>Фильтр грубой очистки в сборе JCB 32/925914</t>
  </si>
  <si>
    <t>ДСТ JCB 3сх,4сх  160, 263</t>
  </si>
  <si>
    <t>ЗИ005315</t>
  </si>
  <si>
    <t>Датчик давления масла SB JCB 320/04046</t>
  </si>
  <si>
    <t>ДСТ JCB 3сх,4сх  160, 264</t>
  </si>
  <si>
    <t>ЗИ005316</t>
  </si>
  <si>
    <t>Насос охлаждающей жидкости JCB 320/04542</t>
  </si>
  <si>
    <t>ДСТ JCB 3сх,4сх  160, 265</t>
  </si>
  <si>
    <t>ЗИ005317</t>
  </si>
  <si>
    <t>Датчик давления масла JCB 320/04558</t>
  </si>
  <si>
    <t>ДСТ JCB 3сх,4сх  160, 266</t>
  </si>
  <si>
    <t>ЗИ005318</t>
  </si>
  <si>
    <t>Термостат JCB 320/04618</t>
  </si>
  <si>
    <t>ДСТ JCB 3сх,4сх  160, 267</t>
  </si>
  <si>
    <t>ЗИ005319</t>
  </si>
  <si>
    <t>Ремень главный SB JCB 320/08608</t>
  </si>
  <si>
    <t>ДСТ JCB 3сх,4сх  160, 268</t>
  </si>
  <si>
    <t>ЗИ005320</t>
  </si>
  <si>
    <t>Ремень JCB 320/08609</t>
  </si>
  <si>
    <t>ДСТ JCB 3сх,4сх  160, 269</t>
  </si>
  <si>
    <t>ЗИ005321</t>
  </si>
  <si>
    <t>Стартер SB JCB 320/09035 — 320/09346</t>
  </si>
  <si>
    <t>ДСТ JCB 3сх,4сх  160, 270</t>
  </si>
  <si>
    <t>ЗИ005322</t>
  </si>
  <si>
    <t>Амортизатор газовый двери кабины оператора JCB 331/14573</t>
  </si>
  <si>
    <t>ДСТ JCB 3сх,4сх  160, 271</t>
  </si>
  <si>
    <t>ЗИ005323</t>
  </si>
  <si>
    <t>Направляющая опоры 5 мм JCB 331/20550</t>
  </si>
  <si>
    <t>ДСТ JCB 3сх,4сх  160, 272</t>
  </si>
  <si>
    <t>ЗИ005324</t>
  </si>
  <si>
    <t>Направляющая задних опор верхняя 6мм JCB 331/20552</t>
  </si>
  <si>
    <t>ДСТ JCB 3сх,4сх  160, 273</t>
  </si>
  <si>
    <t>ЗИ005325</t>
  </si>
  <si>
    <t>Направляющая задних опор верхняя 7мм JCB 331/20556</t>
  </si>
  <si>
    <t>ДСТ JCB 3сх,4сх  160, 274</t>
  </si>
  <si>
    <t>ЗИ005326</t>
  </si>
  <si>
    <t>Газовый амортизатор JCB 331/20895</t>
  </si>
  <si>
    <t>ДСТ JCB 3сх,4сх  160, 275</t>
  </si>
  <si>
    <t>ЗИ005327</t>
  </si>
  <si>
    <t>Уплотнитель левый JCB 331/23360</t>
  </si>
  <si>
    <t>ЗИ005328</t>
  </si>
  <si>
    <t>Левое крыло 3СХ JCB 331/25644</t>
  </si>
  <si>
    <t>ДСТ JCB 3сх,4сх  160, 277</t>
  </si>
  <si>
    <t>ЗИ005329</t>
  </si>
  <si>
    <t>Правое крыло 3СХ JCB 331/25645</t>
  </si>
  <si>
    <t>ДСТ JCB 3сх,4сх  160, 278</t>
  </si>
  <si>
    <t>ЗИ005330</t>
  </si>
  <si>
    <t>Ступенька 410 мм JCB 331/27034</t>
  </si>
  <si>
    <t>ДСТ JCB 3сх,4сх  160, 279</t>
  </si>
  <si>
    <t>ЗИ005331</t>
  </si>
  <si>
    <t>Рулевая тяга 4 cx JCB 331/37238</t>
  </si>
  <si>
    <t>ДСТ JCB 3сх,4сх  160, 280</t>
  </si>
  <si>
    <t>ЗИ005332</t>
  </si>
  <si>
    <t>Крышка топливного бака JCB 331/45908</t>
  </si>
  <si>
    <t>ДСТ JCB 3сх,4сх  160, 281</t>
  </si>
  <si>
    <t>ЗИ005333</t>
  </si>
  <si>
    <t>Ручка двери левой наружняя JCB 332/A3731</t>
  </si>
  <si>
    <t>ДСТ JCB 3сх,4сх  160, 282</t>
  </si>
  <si>
    <t>ЗИ005334</t>
  </si>
  <si>
    <t>Ремкомплект ГЦ опрокидования переднего ковша JCB 332/d4850</t>
  </si>
  <si>
    <t>ДСТ JCB 3сх,4сх  160, 283</t>
  </si>
  <si>
    <t>ЗИ005335</t>
  </si>
  <si>
    <t>Крышка топливного бака нов модель JCB 332/F4780</t>
  </si>
  <si>
    <t>ДСТ JCB 3сх,4сх  160, 284</t>
  </si>
  <si>
    <t>ЗИ005336</t>
  </si>
  <si>
    <t>Решетка радиатора JCB 335/08180</t>
  </si>
  <si>
    <t>ДСТ JCB 3сх,4сх  160, 285</t>
  </si>
  <si>
    <t>ЗИ005337</t>
  </si>
  <si>
    <t>Диск колеса JCB 41/910100</t>
  </si>
  <si>
    <t>ДСТ JCB 3сх,4сх  160, 286</t>
  </si>
  <si>
    <t>ЗИ005338</t>
  </si>
  <si>
    <t>Диск колеса 14*28 JCB 41/910200</t>
  </si>
  <si>
    <t>ДСТ JCB 3сх,4сх  160, 287</t>
  </si>
  <si>
    <t>ЗИ005339</t>
  </si>
  <si>
    <t>Муфта быстросъемная 1? JCB 45/910200</t>
  </si>
  <si>
    <t>ДСТ JCB 3сх,4сх  160, 288</t>
  </si>
  <si>
    <t>ЗИ005340</t>
  </si>
  <si>
    <t>Муфта быстросъемная 3/4? JCB 45/910300</t>
  </si>
  <si>
    <t>ДСТ JCB 3сх,4сх  160, 289</t>
  </si>
  <si>
    <t>ЗИ005341</t>
  </si>
  <si>
    <t>Крышка подшипника JCB 450/10208</t>
  </si>
  <si>
    <t>ДСТ JCB 3сх,4сх  160, 290</t>
  </si>
  <si>
    <t>ЗИ005342</t>
  </si>
  <si>
    <t>Крышка корпуса ступицы JCB 450/10216</t>
  </si>
  <si>
    <t>ДСТ JCB 3сх,4сх  160, 291</t>
  </si>
  <si>
    <t>ЗИ005343</t>
  </si>
  <si>
    <t>Главная пара 13Т/38Т JCB 450/10700</t>
  </si>
  <si>
    <t>ДСТ JCB 3сх,4сх  160, 292</t>
  </si>
  <si>
    <t>ЗИ005344</t>
  </si>
  <si>
    <t>Комплект шестерен дифференциала JCB 450/11000</t>
  </si>
  <si>
    <t>ДСТ JCB 3сх,4сх  160, 293</t>
  </si>
  <si>
    <t>ЗИ005345</t>
  </si>
  <si>
    <t>Шкворень JCB 453/00304</t>
  </si>
  <si>
    <t>ДСТ JCB 3сх,4сх  160, 294</t>
  </si>
  <si>
    <t>ЗИ005346</t>
  </si>
  <si>
    <t>Шестерня JCB 453/04402</t>
  </si>
  <si>
    <t>ДСТ JCB 3сх,4сх  160, 295</t>
  </si>
  <si>
    <t>ЗИ005347</t>
  </si>
  <si>
    <t>Диск тормозной JCB 458/20285</t>
  </si>
  <si>
    <t>ДСТ JCB 3сх,4сх  160, 297</t>
  </si>
  <si>
    <t>ЗИ005348</t>
  </si>
  <si>
    <t>Диск фрикционный JCB 458/20353</t>
  </si>
  <si>
    <t>ДСТ JCB 3сх,4сх  160, 298</t>
  </si>
  <si>
    <t>ЗИ005349</t>
  </si>
  <si>
    <t>Колесо зубчатое JCB 458/20672</t>
  </si>
  <si>
    <t>ДСТ JCB 3сх,4сх  160, 299</t>
  </si>
  <si>
    <t>ЗИ005350</t>
  </si>
  <si>
    <t>Главная пара 11Е/37Т JCB 458/70035</t>
  </si>
  <si>
    <t>ДСТ JCB 3сх,4сх  160, 300</t>
  </si>
  <si>
    <t>ЗИ005351</t>
  </si>
  <si>
    <t>Главная пара JCB 458/70140</t>
  </si>
  <si>
    <t>ДСТ JCB 3сх,4сх  160, 301</t>
  </si>
  <si>
    <t>ЗИ005352</t>
  </si>
  <si>
    <t>Зуб переднего ковша JCB 332/С4388</t>
  </si>
  <si>
    <t>ДСТ JCB 3сх,4сх  160, 302</t>
  </si>
  <si>
    <t>ЗИ005353</t>
  </si>
  <si>
    <t>Гидроцилиндр челюсти JCB 556/60077</t>
  </si>
  <si>
    <t>ДСТ JCB 3сх,4сх  160, 305</t>
  </si>
  <si>
    <t>ЗИ005354</t>
  </si>
  <si>
    <t>Шток ГЦ опрокидывания ковша JCB 590/31200</t>
  </si>
  <si>
    <t>ДСТ JCB 3сх,4сх  160, 306</t>
  </si>
  <si>
    <t>ЗИ005355</t>
  </si>
  <si>
    <t>Шток гидроцилиндра открытия-закрытия челюсти JCB 590/40111</t>
  </si>
  <si>
    <t>ДСТ JCB 3сх,4сх  160, 307</t>
  </si>
  <si>
    <t>ЗИ005356</t>
  </si>
  <si>
    <t>Фонарь освещения номерного знака JCB 700/21000</t>
  </si>
  <si>
    <t>ДСТ JCB 3сх,4сх  160, 308</t>
  </si>
  <si>
    <t>ЗИ005357</t>
  </si>
  <si>
    <t>Фара рабочего света задняя JCB 700/38800</t>
  </si>
  <si>
    <t>ДСТ JCB 3сх,4сх  160, 309</t>
  </si>
  <si>
    <t>ЗИ005358</t>
  </si>
  <si>
    <t>Фара рабочего света передняя JCB 700/42300</t>
  </si>
  <si>
    <t>ДСТ JCB 3сх,4сх  160, 310</t>
  </si>
  <si>
    <t>ЗИ005359</t>
  </si>
  <si>
    <t>Фонарь задний JCB 700/50018</t>
  </si>
  <si>
    <t>ДСТ JCB 3сх,4сх  160, 311</t>
  </si>
  <si>
    <t>ЗИ005360</t>
  </si>
  <si>
    <t>Задняя линза стоп-сигнала JCB 700/50024</t>
  </si>
  <si>
    <t>ДСТ JCB 3сх,4сх  160, 312</t>
  </si>
  <si>
    <t>ЗИ005361</t>
  </si>
  <si>
    <t>Фара левая JCB 700/50054</t>
  </si>
  <si>
    <t>ДСТ JCB 3сх,4сх  160, 313</t>
  </si>
  <si>
    <t>ЗИ005362</t>
  </si>
  <si>
    <t>Фара правая JCB 700/50055</t>
  </si>
  <si>
    <t>ДСТ JCB 3сх,4сх  160, 314</t>
  </si>
  <si>
    <t>ЗИ005363</t>
  </si>
  <si>
    <t>Ключ JCB 701/45501</t>
  </si>
  <si>
    <t>ДСТ JCB 3сх,4сх  160, 315</t>
  </si>
  <si>
    <t>ЗИ005364</t>
  </si>
  <si>
    <t>Датчик положения колес JCB 701/60075</t>
  </si>
  <si>
    <t>ЗИ005365</t>
  </si>
  <si>
    <t>Замок зажигания JCB 701/80184</t>
  </si>
  <si>
    <t>ДСТ JCB 3сх,4сх  160, 317</t>
  </si>
  <si>
    <t>ЗИ005366</t>
  </si>
  <si>
    <t>Выключатель на колонке рулевого управления JCB 701/80296</t>
  </si>
  <si>
    <t>ДСТ JCB 3сх,4сх  160, 318</t>
  </si>
  <si>
    <t>ЗИ005367</t>
  </si>
  <si>
    <t>Подрулевой переключатель JCB 701/80297</t>
  </si>
  <si>
    <t>ДСТ JCB 3сх,4сх  160, 319</t>
  </si>
  <si>
    <t>ЗИ005369</t>
  </si>
  <si>
    <t>Генератор JCB 714/40153</t>
  </si>
  <si>
    <t>ДСТ JCB 3сх,4сх  160, 321</t>
  </si>
  <si>
    <t>ЗИ005370</t>
  </si>
  <si>
    <t>Стартер на AR JCB 714/40159</t>
  </si>
  <si>
    <t>ДСТ JCB 3сх,4сх  160, 322</t>
  </si>
  <si>
    <t>ЗИ005371</t>
  </si>
  <si>
    <t>Датчик температуры двигателя ак ар аб JCB 716/24200</t>
  </si>
  <si>
    <t>ДСТ JCB 3сх,4сх  160, 323</t>
  </si>
  <si>
    <t>ЗИ005372</t>
  </si>
  <si>
    <t>Втулка пер стрела JCB 808/00297</t>
  </si>
  <si>
    <t>ДСТ JCB 3сх,4сх  160, 324</t>
  </si>
  <si>
    <t>ЗИ005373</t>
  </si>
  <si>
    <t>Втулка основания задней стрелы JCB 808/00385</t>
  </si>
  <si>
    <t>ДСТ JCB 3сх,4сх  160, 325</t>
  </si>
  <si>
    <t>ЗИ005374</t>
  </si>
  <si>
    <t>Втулка JCB 808/00297</t>
  </si>
  <si>
    <t>ДСТ JCB 3сх,4сх  160, 327</t>
  </si>
  <si>
    <t>ЗИ005375</t>
  </si>
  <si>
    <t>Втулка JCB 808/00364</t>
  </si>
  <si>
    <t>ДСТ JCB 3сх,4сх  160, 328</t>
  </si>
  <si>
    <t>ЗИ005376</t>
  </si>
  <si>
    <t>Втулка JCB 808/00301т</t>
  </si>
  <si>
    <t>ДСТ JCB 3сх,4сх  160, 329</t>
  </si>
  <si>
    <t>ЗИ005377</t>
  </si>
  <si>
    <t>Втулка JCB 809/00131</t>
  </si>
  <si>
    <t>ДСТ JCB 3сх,4сх  160, 330</t>
  </si>
  <si>
    <t>ЗИ005378</t>
  </si>
  <si>
    <t>Палец JCB 811/50368</t>
  </si>
  <si>
    <t>ДСТ JCB 3сх,4сх  160, 331</t>
  </si>
  <si>
    <t>ЗИ005379</t>
  </si>
  <si>
    <t>Палец JCB 811/20061</t>
  </si>
  <si>
    <t>ДСТ JCB 3сх,4сх  160, 332</t>
  </si>
  <si>
    <t>ЗИ005380</t>
  </si>
  <si>
    <t>Палец крепления переднего ковша JCB 811/80001</t>
  </si>
  <si>
    <t>ДСТ JCB 3сх,4сх  160, 333</t>
  </si>
  <si>
    <t>ЗИ005381</t>
  </si>
  <si>
    <t>Палец на стреле ГЦ поднятия стрелы JCB 811/80004</t>
  </si>
  <si>
    <t>ДСТ JCB 3сх,4сх  160, 334</t>
  </si>
  <si>
    <t>ЗИ005382</t>
  </si>
  <si>
    <t>Сальник JCB 811/90409</t>
  </si>
  <si>
    <t>ДСТ JCB 3сх,4сх  160, 335</t>
  </si>
  <si>
    <t>ЗИ005383</t>
  </si>
  <si>
    <t>Палец JCB 811/90471</t>
  </si>
  <si>
    <t>ДСТ JCB 3сх,4сх  160, 336</t>
  </si>
  <si>
    <t>ЗИ005384</t>
  </si>
  <si>
    <t>Палец JCB 811/90472</t>
  </si>
  <si>
    <t>ДСТ JCB 3сх,4сх  160, 337</t>
  </si>
  <si>
    <t>ЗИ005385</t>
  </si>
  <si>
    <t>Палец крепления задней лапы к опоре JCB 811/90590</t>
  </si>
  <si>
    <t>ДСТ JCB 3сх,4сх  160, 338</t>
  </si>
  <si>
    <t>ЗИ005386</t>
  </si>
  <si>
    <t>Сальник JCB 813/00425</t>
  </si>
  <si>
    <t>ДСТ JCB 3сх,4сх  160, 339</t>
  </si>
  <si>
    <t>ЗИ005387</t>
  </si>
  <si>
    <t>Сальник JCB 813/00427</t>
  </si>
  <si>
    <t>ДСТ JCB 3сх,4сх  160, 340</t>
  </si>
  <si>
    <t>ЗИ005388</t>
  </si>
  <si>
    <t>Сальник JCB 813/00456</t>
  </si>
  <si>
    <t>ДСТ JCB 3сх,4сх  160, 341</t>
  </si>
  <si>
    <t>ЗИ005389</t>
  </si>
  <si>
    <t>Сальник JCB 813/00460</t>
  </si>
  <si>
    <t>ДСТ JCB 3сх,4сх  160, 342</t>
  </si>
  <si>
    <t>ЗИ005390</t>
  </si>
  <si>
    <t>Сальник задний мост между тормозами и диф. Большой JCB 813/50012</t>
  </si>
  <si>
    <t>ДСТ JCB 3сх,4сх  160, 343</t>
  </si>
  <si>
    <t>ЗИ005391</t>
  </si>
  <si>
    <t>Сальник задний мост между тормозами и диф. Малый JCB 813/50026</t>
  </si>
  <si>
    <t>ДСТ JCB 3сх,4сх  160, 344</t>
  </si>
  <si>
    <t>ЗИ005392</t>
  </si>
  <si>
    <t>Кольцо стопорное JCB 821/00209</t>
  </si>
  <si>
    <t>ДСТ JCB 3сх,4сх  160, 346</t>
  </si>
  <si>
    <t>ЗИ005393</t>
  </si>
  <si>
    <t>Кольцо стопорное JCB 821/00210</t>
  </si>
  <si>
    <t>ДСТ JCB 3сх,4сх  160, 347</t>
  </si>
  <si>
    <t>ЗИ005394</t>
  </si>
  <si>
    <t>Фиксатор JCB 821/00297</t>
  </si>
  <si>
    <t>ДСТ JCB 3сх,4сх  160, 348</t>
  </si>
  <si>
    <t>ЗИ005395</t>
  </si>
  <si>
    <t>Кольцо стопорное в бортовой JCB 821/00494</t>
  </si>
  <si>
    <t>ДСТ JCB 3сх,4сх  160, 349</t>
  </si>
  <si>
    <t>ЗИ005396</t>
  </si>
  <si>
    <t>Втулка JCB 826/00125a</t>
  </si>
  <si>
    <t>ДСТ JCB 3сх,4сх  160, 350</t>
  </si>
  <si>
    <t>ЗИ005397</t>
  </si>
  <si>
    <t>Стопор пальцев заднего ковша JCB 826/00512</t>
  </si>
  <si>
    <t>ДСТ JCB 3сх,4сх  160, 351</t>
  </si>
  <si>
    <t>ЗИ005398</t>
  </si>
  <si>
    <t>Фиксатор JCB 826/00874A</t>
  </si>
  <si>
    <t>ДСТ JCB 3сх,4сх  160, 352</t>
  </si>
  <si>
    <t>ЗИ005399</t>
  </si>
  <si>
    <t>Болт JCB 826/00892</t>
  </si>
  <si>
    <t>ДСТ JCB 3сх,4сх  160, 353</t>
  </si>
  <si>
    <t>ЗИ005400</t>
  </si>
  <si>
    <t>Шпилька колесная JCB 826/00923</t>
  </si>
  <si>
    <t>ДСТ JCB 3сх,4сх  160, 354</t>
  </si>
  <si>
    <t>ЗИ005401</t>
  </si>
  <si>
    <t>Гайка JCB 826/01372</t>
  </si>
  <si>
    <t>ДСТ JCB 3сх,4сх  160, 355</t>
  </si>
  <si>
    <t>ЗИ005402</t>
  </si>
  <si>
    <t>Болт в бортовой JCB 826/01435</t>
  </si>
  <si>
    <t>ДСТ JCB 3сх,4сх  160, 356</t>
  </si>
  <si>
    <t>ЗИ005403</t>
  </si>
  <si>
    <t>Прокладка под крышку бортовой JCB 828/00196</t>
  </si>
  <si>
    <t>ДСТ JCB 3сх,4сх  160, 357</t>
  </si>
  <si>
    <t>ЗИ005404</t>
  </si>
  <si>
    <t>Втулка поворота задней стрелы JCB 831/10211</t>
  </si>
  <si>
    <t>ДСТ JCB 3сх,4сх  160, 358</t>
  </si>
  <si>
    <t>ЗИ005405</t>
  </si>
  <si>
    <t>Шланг радиатора верхний-резина JCB 834/00147</t>
  </si>
  <si>
    <t>ДСТ JCB 3сх,4сх  160, 359</t>
  </si>
  <si>
    <t>ЗИ005406</t>
  </si>
  <si>
    <t>Шланг радиатора верхний резина JCB 834/00181</t>
  </si>
  <si>
    <t>ДСТ JCB 3сх,4сх  160, 360</t>
  </si>
  <si>
    <t>ЗИ005407</t>
  </si>
  <si>
    <t>Шланг радиатора -нижний резина JCB 834/00211</t>
  </si>
  <si>
    <t>ДСТ JCB 3сх,4сх  160, 361</t>
  </si>
  <si>
    <t>ЗИ005408</t>
  </si>
  <si>
    <t>Шланг JCB 834/00263</t>
  </si>
  <si>
    <t>ДСТ JCB 3сх,4сх  160, 362</t>
  </si>
  <si>
    <t>ЗИ005409</t>
  </si>
  <si>
    <t>Водяной шланг верхний резина JCB 834/00347</t>
  </si>
  <si>
    <t>ДСТ JCB 3сх,4сх  160, 363</t>
  </si>
  <si>
    <t>ЗИ005410</t>
  </si>
  <si>
    <t>Шланг радиатора верхний резина JCB 834/00401</t>
  </si>
  <si>
    <t>ЗИ005411</t>
  </si>
  <si>
    <t>Шланг радиатора верхний резина JCB 834/00414</t>
  </si>
  <si>
    <t>ДСТ JCB 3сх,4сх  160, 365</t>
  </si>
  <si>
    <t>ЗИ005412</t>
  </si>
  <si>
    <t>Шланг радиатора -нижний резина JCB 834/00528</t>
  </si>
  <si>
    <t>ДСТ JCB 3сх,4сх  160, 366</t>
  </si>
  <si>
    <t>ЗИ005413</t>
  </si>
  <si>
    <t>Шланг гидравлического бака резина JCB 834/00633</t>
  </si>
  <si>
    <t>ДСТ JCB 3сх,4сх  160, 367</t>
  </si>
  <si>
    <t>ЗИ005414</t>
  </si>
  <si>
    <t>Водяной шланг JCB 834/00666</t>
  </si>
  <si>
    <t>ДСТ JCB 3сх,4сх  160, 368</t>
  </si>
  <si>
    <t>ЗИ005415</t>
  </si>
  <si>
    <t>Шланг радиатора верхний-резина JCB 834/00739</t>
  </si>
  <si>
    <t>ЗИ005416</t>
  </si>
  <si>
    <t>Шланг JCB 834/10597</t>
  </si>
  <si>
    <t>ДСТ JCB 3сх,4сх  160, 370</t>
  </si>
  <si>
    <t>ЗИ005417</t>
  </si>
  <si>
    <t>Сальник JCB 904/05100</t>
  </si>
  <si>
    <t>ДСТ JCB 3сх,4сх  160, 372</t>
  </si>
  <si>
    <t>ЗИ005418</t>
  </si>
  <si>
    <t>Сальник крепления переднего моста к раме JCB 904/06500</t>
  </si>
  <si>
    <t>ДСТ JCB 3сх,4сх  160, 373</t>
  </si>
  <si>
    <t>ЗИ005419</t>
  </si>
  <si>
    <t>Кольцо уплотнительное JCB 904/50024</t>
  </si>
  <si>
    <t>ДСТ JCB 3сх,4сх  160, 375</t>
  </si>
  <si>
    <t>ЗИ005420</t>
  </si>
  <si>
    <t>Подшипник в чулок пер моста JCB 907/08400</t>
  </si>
  <si>
    <t>ДСТ JCB 3сх,4сх  160, 376</t>
  </si>
  <si>
    <t>ЗИ005421</t>
  </si>
  <si>
    <t>Подшипник JCB 907/09000</t>
  </si>
  <si>
    <t>ДСТ JCB 3сх,4сх  160, 377</t>
  </si>
  <si>
    <t>ЗИ005422</t>
  </si>
  <si>
    <t>Подшипник дифференциальная часть, двигательная функция, роликовый JCB 907/09000</t>
  </si>
  <si>
    <t>ДСТ JCB 3сх,4сх  160, 378</t>
  </si>
  <si>
    <t>ЗИ005423</t>
  </si>
  <si>
    <t>Подшипник дифференциальная часть, двигательная функция, роликовый JCB 907/09600</t>
  </si>
  <si>
    <t>ДСТ JCB 3сх,4сх  160, 379</t>
  </si>
  <si>
    <t>ЗИ005424</t>
  </si>
  <si>
    <t>Подшипник JCB 907/50200</t>
  </si>
  <si>
    <t>ДСТ JCB 3сх,4сх  160, 380</t>
  </si>
  <si>
    <t>ЗИ005425</t>
  </si>
  <si>
    <t>Подшипник JCB 907/52200</t>
  </si>
  <si>
    <t>ДСТ JCB 3сх,4сх  160, 381</t>
  </si>
  <si>
    <t>ЗИ005426</t>
  </si>
  <si>
    <t>Трос стояночного тормоза JCB 910/47000</t>
  </si>
  <si>
    <t>ДСТ JCB 3сх,4сх  160, 382</t>
  </si>
  <si>
    <t>ЗИ005427</t>
  </si>
  <si>
    <t>Тросс газа JCB 910/48800</t>
  </si>
  <si>
    <t>ДСТ JCB 3сх,4сх  160, 383</t>
  </si>
  <si>
    <t>ЗИ005428</t>
  </si>
  <si>
    <t>Тросик газа JCB 910/48801</t>
  </si>
  <si>
    <t>ДСТ JCB 3сх,4сх  160, 384</t>
  </si>
  <si>
    <t>ЗИ005429</t>
  </si>
  <si>
    <t>Трос фиксации задней стрелы JCB 910/60106</t>
  </si>
  <si>
    <t>ДСТ JCB 3сх,4сх  160, 385</t>
  </si>
  <si>
    <t>ЗИ005430</t>
  </si>
  <si>
    <t>Тросик газа JCB 910/60216</t>
  </si>
  <si>
    <t>ДСТ JCB 3сх,4сх  160, 386</t>
  </si>
  <si>
    <t>ЗИ005431</t>
  </si>
  <si>
    <t>Тросс газа с ручкой JCB 910/60236</t>
  </si>
  <si>
    <t>ДСТ JCB 3сх,4сх  160, 387</t>
  </si>
  <si>
    <t>ЗИ005432</t>
  </si>
  <si>
    <t>Пальцы заднего ковша JCB 911/12400</t>
  </si>
  <si>
    <t>ДСТ JCB 3сх,4сх  160, 388</t>
  </si>
  <si>
    <t>ЗИ005433</t>
  </si>
  <si>
    <t>Крестовина JCB 914/35401</t>
  </si>
  <si>
    <t>ЗИ005434</t>
  </si>
  <si>
    <t>Комплект ступиц JCB 914/45301</t>
  </si>
  <si>
    <t>ДСТ JCB 3сх,4сх  160, 390</t>
  </si>
  <si>
    <t>ЗИ005435</t>
  </si>
  <si>
    <t>Крестовина на заднем кардане JCB 914/45301</t>
  </si>
  <si>
    <t>ДСТ JCB 3сх,4сх  160, 391</t>
  </si>
  <si>
    <t>ЗИ005436</t>
  </si>
  <si>
    <t>Кардан передний мост JCB 914/56400</t>
  </si>
  <si>
    <t>ДСТ JCB 3сх,4сх  160, 392</t>
  </si>
  <si>
    <t>ЗИ005437</t>
  </si>
  <si>
    <t>Крестовина карданного вала JCB 914/56401</t>
  </si>
  <si>
    <t>ДСТ JCB 3сх,4сх  160, 393</t>
  </si>
  <si>
    <t>ЗИ005438</t>
  </si>
  <si>
    <t>Карданный вал JCB 914/60041</t>
  </si>
  <si>
    <t>ДСТ JCB 3сх,4сх  160, 394</t>
  </si>
  <si>
    <t>ЗИ005439</t>
  </si>
  <si>
    <t>Вал карданный JCB 914/60181</t>
  </si>
  <si>
    <t>ДСТ JCB 3сх,4сх  160, 396</t>
  </si>
  <si>
    <t>ЗИ005440</t>
  </si>
  <si>
    <t>Крестовина JCB 914/80207</t>
  </si>
  <si>
    <t>ДСТ JCB 3сх,4сх  160, 397</t>
  </si>
  <si>
    <t>ЗИ005441</t>
  </si>
  <si>
    <t>Крестовина JCB 914/86202</t>
  </si>
  <si>
    <t>ДСТ JCB 3сх,4сх  160, 398</t>
  </si>
  <si>
    <t>ЗИ005442</t>
  </si>
  <si>
    <t>Вал JCB 914/88101</t>
  </si>
  <si>
    <t>ДСТ JCB 3сх,4сх  160, 399</t>
  </si>
  <si>
    <t>ЗИ005443</t>
  </si>
  <si>
    <t>Полуось 914/89501</t>
  </si>
  <si>
    <t>ЗИ005444</t>
  </si>
  <si>
    <t>Ковш задний 305 MM JCB 980/89818</t>
  </si>
  <si>
    <t>ДСТ JCB 3сх,4сх  160, 401</t>
  </si>
  <si>
    <t>ЗИ005445</t>
  </si>
  <si>
    <t>Ковш задний 610 MM JCB 980/89870</t>
  </si>
  <si>
    <t>ДСТ JCB 3сх,4сх  160, 402</t>
  </si>
  <si>
    <t>ЗИ005446</t>
  </si>
  <si>
    <t>Сальник JCB 991/00018</t>
  </si>
  <si>
    <t>ДСТ JCB 3сх,4сх  160, 403</t>
  </si>
  <si>
    <t>ЗИ005447</t>
  </si>
  <si>
    <t>Сальник JCB 991/00036</t>
  </si>
  <si>
    <t>ДСТ JCB 3сх,4сх  160, 404</t>
  </si>
  <si>
    <t>ЗИ005448</t>
  </si>
  <si>
    <t>Сальник JCB 991/00095</t>
  </si>
  <si>
    <t>ДСТ JCB 3сх,4сх  160, 405</t>
  </si>
  <si>
    <t>ЗИ005449</t>
  </si>
  <si>
    <t>Сальник JCB 991/00099</t>
  </si>
  <si>
    <t>ДСТ JCB 3сх,4сх  160, 406</t>
  </si>
  <si>
    <t>ЗИ005450</t>
  </si>
  <si>
    <t>Сальник JCB 991/00100</t>
  </si>
  <si>
    <t>ДСТ JCB 3сх,4сх  160, 407</t>
  </si>
  <si>
    <t>ЗИ005451</t>
  </si>
  <si>
    <t>Сальник JCB 991/00102</t>
  </si>
  <si>
    <t>ДСТ JCB 3сх,4сх  160, 408</t>
  </si>
  <si>
    <t>ЗИ005452</t>
  </si>
  <si>
    <t>Комплект ремонтный гидроцилиндра 991/00103Р</t>
  </si>
  <si>
    <t>ЗИ005453</t>
  </si>
  <si>
    <t>Сальник JCB 991/00110</t>
  </si>
  <si>
    <t>ДСТ JCB 3сх,4сх  160, 410</t>
  </si>
  <si>
    <t>ЗИ005454</t>
  </si>
  <si>
    <t>Сальник JCB 991/00115</t>
  </si>
  <si>
    <t>ДСТ JCB 3сх,4сх  160, 411</t>
  </si>
  <si>
    <t>ЗИ005455</t>
  </si>
  <si>
    <t>Сальник JCB 991/00122</t>
  </si>
  <si>
    <t>ДСТ JCB 3сх,4сх  160, 412</t>
  </si>
  <si>
    <t>ЗИ005456</t>
  </si>
  <si>
    <t>Сальник JCB 991/00123</t>
  </si>
  <si>
    <t>ДСТ JCB 3сх,4сх  160, 413</t>
  </si>
  <si>
    <t>ЗИ005457</t>
  </si>
  <si>
    <t>Сальник JCB 991/00127</t>
  </si>
  <si>
    <t>ДСТ JCB 3сх,4сх  160, 414</t>
  </si>
  <si>
    <t>ЗИ005458</t>
  </si>
  <si>
    <t>Сальник JCB 991/00130</t>
  </si>
  <si>
    <t>ДСТ JCB 3сх,4сх  160, 415</t>
  </si>
  <si>
    <t>ЗИ005459</t>
  </si>
  <si>
    <t>Сальник JCB 991/00131</t>
  </si>
  <si>
    <t>ДСТ JCB 3сх,4сх  160, 416</t>
  </si>
  <si>
    <t>ЗИ005460</t>
  </si>
  <si>
    <t>Сальник JCB 991/00145</t>
  </si>
  <si>
    <t>ДСТ JCB 3сх,4сх  160, 417</t>
  </si>
  <si>
    <t>ЗИ005461</t>
  </si>
  <si>
    <t>Сальник JCB 991/00147</t>
  </si>
  <si>
    <t>ДСТ JCB 3сх,4сх  160, 418</t>
  </si>
  <si>
    <t>ЗИ005462</t>
  </si>
  <si>
    <t>Сальник JCB 991/00148</t>
  </si>
  <si>
    <t>ДСТ JCB 3сх,4сх  160, 419</t>
  </si>
  <si>
    <t>ЗИ005463</t>
  </si>
  <si>
    <t>Сальник JCB 991/00152</t>
  </si>
  <si>
    <t>ДСТ JCB 3сх,4сх  160, 420</t>
  </si>
  <si>
    <t>ЗИ005464</t>
  </si>
  <si>
    <t>Сальник JCB 991/00156</t>
  </si>
  <si>
    <t>ДСТ JCB 3сх,4сх  160, 421</t>
  </si>
  <si>
    <t>ЗИ005465</t>
  </si>
  <si>
    <t>Сальник JCB 991/00157</t>
  </si>
  <si>
    <t>ДСТ JCB 3сх,4сх  160, 422</t>
  </si>
  <si>
    <t>ЗИ005466</t>
  </si>
  <si>
    <t>Комплект уплотнений JCB 991/10152</t>
  </si>
  <si>
    <t>ДСТ JCB 3сх,4сх  160, 423</t>
  </si>
  <si>
    <t>ЗИ005468</t>
  </si>
  <si>
    <t>Тяга рулевая 4 СХ JCB</t>
  </si>
  <si>
    <t>ДСТ JCB 3сх,4сх  160, 425</t>
  </si>
  <si>
    <t>ЗИ005469</t>
  </si>
  <si>
    <t>Кнопка 701/60005 10А 14в (клавиша) JCB</t>
  </si>
  <si>
    <t>ДСТ JCB 3сх,4сх  160, 426</t>
  </si>
  <si>
    <t>ЗИ005470</t>
  </si>
  <si>
    <t>Кнопка 701/80476 10А 14в (клавиша) JCB</t>
  </si>
  <si>
    <t>ДСТ JCB 3сх,4сх  160, 427</t>
  </si>
  <si>
    <t>ЗИ005471</t>
  </si>
  <si>
    <t>Кнопка 701/60000 10А 14в (клавиша) JCB</t>
  </si>
  <si>
    <t>ДСТ JCB 3сх,4сх  160, 428</t>
  </si>
  <si>
    <t>ЗИ005472</t>
  </si>
  <si>
    <t>Втулка Г/молота верхняя 903/03241 JCB</t>
  </si>
  <si>
    <t>ДСТ JCB 3сх,4сх  160, 429</t>
  </si>
  <si>
    <t>ЗИ005473</t>
  </si>
  <si>
    <t>Клольцо 903/03224 JCB</t>
  </si>
  <si>
    <t>ДСТ JCB 3сх,4сх  160, 430</t>
  </si>
  <si>
    <t>ЗИ005474</t>
  </si>
  <si>
    <t>Диафрагма 903/05629 JCB</t>
  </si>
  <si>
    <t>ДСТ JCB 3сх,4сх  160, 431</t>
  </si>
  <si>
    <t>ЗИ005475</t>
  </si>
  <si>
    <t>Уплотнение 903/03211 JCB</t>
  </si>
  <si>
    <t>ДСТ JCB 3сх,4сх  160, 432</t>
  </si>
  <si>
    <t>ЗИ005476</t>
  </si>
  <si>
    <t>Клольцо 903/03226 JCB</t>
  </si>
  <si>
    <t>ДСТ JCB 3сх,4сх  160, 433</t>
  </si>
  <si>
    <t>ЗИ005477</t>
  </si>
  <si>
    <t>Масленка 1450/0002 JCB</t>
  </si>
  <si>
    <t>ДСТ JCB 3сх,4сх  160, 434</t>
  </si>
  <si>
    <t>ЗИ005478</t>
  </si>
  <si>
    <t>Клольцо 903/03212 JCB</t>
  </si>
  <si>
    <t>ДСТ JCB 3сх,4сх  160, 435</t>
  </si>
  <si>
    <t>ЗИ005479</t>
  </si>
  <si>
    <t>Пика конусная НМ260 903/03201 JCB</t>
  </si>
  <si>
    <t>ДСТ JCB 3сх,4сх  160, 436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</si>
  <si>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</si>
  <si>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</si>
  <si>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</si>
  <si>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Заполняется участником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</si>
  <si>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</si>
  <si>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</si>
  <si>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</si>
  <si>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</si>
  <si>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</si>
  <si>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</si>
  <si>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</si>
  <si>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ЦЕНОВОЕ ПРЕДЛОЖЕНИЕ на поставку ТМЦ для закупок среди СМСП</t>
  </si>
  <si>
    <t>наименование организации</t>
  </si>
  <si>
    <t>Основные технические характеристики предлагаемой продукции / ГОСТ</t>
  </si>
  <si>
    <t>Кратность поставки 
(При необходимости)</t>
  </si>
  <si>
    <t>Предельная допустимая цена, руб. без НДС</t>
  </si>
  <si>
    <t>ПОНИЖАЮЩИЙ КОЭФФИЦИЕНТ</t>
  </si>
  <si>
    <t xml:space="preserve">Цена с учетом понижающего коэффициента, руб. без НДС
</t>
  </si>
  <si>
    <t>Приложение 2.2.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</si>
  <si>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</si>
  <si>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(подпись)</t>
  </si>
  <si>
    <t>(ФИО)</t>
  </si>
  <si>
    <t>(должность)</t>
  </si>
  <si>
    <t>м.п.</t>
  </si>
  <si>
    <t>"_____"________________ 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</si>
</sst>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5" fillId="0" borderId="0"/>
  </cellStyleXfs>
  <cellXfs count="12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 applyProtection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1" fillId="5" borderId="1" xfId="2" applyFont="1" applyFill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</xf>
    <xf numFmtId="2" fontId="11" fillId="5" borderId="1" xfId="2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7" fillId="0" borderId="0" xfId="0" applyNumberFormat="1" applyFont="1" applyFill="1" applyBorder="1" applyAlignment="1" applyProtection="1"/>
    <xf numFmtId="0" fontId="11" fillId="5" borderId="5" xfId="2" applyFont="1" applyFill="1" applyBorder="1" applyAlignment="1" applyProtection="1">
      <alignment horizontal="center" vertical="center" wrapText="1"/>
    </xf>
    <xf numFmtId="0" fontId="7" fillId="0" borderId="5" xfId="2" applyFont="1" applyBorder="1" applyAlignment="1" applyProtection="1">
      <alignment horizontal="center" vertical="center" wrapText="1"/>
    </xf>
    <xf numFmtId="0" fontId="7" fillId="0" borderId="5" xfId="3" applyFont="1" applyBorder="1" applyAlignment="1" applyProtection="1">
      <alignment horizontal="center" vertical="center" wrapText="1"/>
      <protection locked="0"/>
    </xf>
    <xf numFmtId="2" fontId="11" fillId="5" borderId="5" xfId="2" applyNumberFormat="1" applyFont="1" applyFill="1" applyBorder="1" applyAlignment="1" applyProtection="1">
      <alignment horizontal="center" vertical="center" wrapText="1"/>
    </xf>
    <xf numFmtId="0" fontId="11" fillId="5" borderId="5" xfId="2" applyFont="1" applyFill="1" applyBorder="1" applyAlignment="1" applyProtection="1">
      <alignment horizontal="center" vertical="center" wrapText="1"/>
    </xf>
    <xf numFmtId="0" fontId="7" fillId="0" borderId="5" xfId="2" applyFont="1" applyBorder="1" applyAlignment="1" applyProtection="1">
      <alignment horizontal="center" vertical="center" wrapText="1"/>
    </xf>
    <xf numFmtId="2" fontId="11" fillId="5" borderId="5" xfId="2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2" fillId="2" borderId="10" xfId="0" applyNumberFormat="1" applyFont="1" applyFill="1" applyBorder="1" applyAlignment="1" applyProtection="1">
      <alignment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0" fontId="7" fillId="4" borderId="5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/>
    <xf numFmtId="4" fontId="8" fillId="4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0" fontId="12" fillId="0" borderId="5" xfId="0" applyNumberFormat="1" applyFont="1" applyFill="1" applyBorder="1" applyAlignment="1" applyProtection="1">
      <alignment vertical="center"/>
    </xf>
    <xf numFmtId="0" fontId="12" fillId="0" borderId="6" xfId="0" applyNumberFormat="1" applyFont="1" applyFill="1" applyBorder="1" applyAlignment="1" applyProtection="1">
      <alignment vertical="center"/>
    </xf>
    <xf numFmtId="0" fontId="2" fillId="0" borderId="11" xfId="0" applyNumberFormat="1" applyFont="1" applyFill="1" applyBorder="1" applyAlignment="1" applyProtection="1">
      <alignment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top"/>
      <protection locked="0"/>
    </xf>
    <xf numFmtId="0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0" applyNumberFormat="1" applyFont="1" applyFill="1" applyBorder="1" applyAlignment="1" applyProtection="1">
      <alignment vertical="center" wrapText="1"/>
    </xf>
    <xf numFmtId="0" fontId="17" fillId="0" borderId="5" xfId="1" applyFont="1" applyFill="1" applyBorder="1" applyAlignment="1">
      <alignment horizontal="left" vertical="top" wrapText="1"/>
    </xf>
    <xf numFmtId="0" fontId="16" fillId="0" borderId="0" xfId="0" applyNumberFormat="1" applyFont="1" applyFill="1" applyBorder="1" applyAlignment="1" applyProtection="1"/>
    <xf numFmtId="0" fontId="6" fillId="3" borderId="0" xfId="1" applyFont="1" applyFill="1" applyAlignment="1">
      <alignment vertical="center"/>
    </xf>
    <xf numFmtId="0" fontId="6" fillId="0" borderId="0" xfId="1" applyNumberFormat="1" applyFont="1" applyBorder="1" applyAlignment="1">
      <alignment horizontal="left"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3" borderId="7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7" xfId="0" applyNumberFormat="1" applyFont="1" applyFill="1" applyBorder="1" applyAlignment="1" applyProtection="1">
      <alignment vertical="center"/>
    </xf>
    <xf numFmtId="0" fontId="1" fillId="4" borderId="5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4" fillId="4" borderId="5" xfId="0" applyNumberFormat="1" applyFont="1" applyFill="1" applyBorder="1" applyAlignment="1" applyProtection="1">
      <alignment horizontal="center" vertical="center"/>
    </xf>
    <xf numFmtId="4" fontId="7" fillId="0" borderId="5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right"/>
    </xf>
    <xf numFmtId="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</xf>
    <xf numFmtId="4" fontId="2" fillId="4" borderId="5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4" fontId="8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4" fontId="7" fillId="0" borderId="6" xfId="1" applyNumberFormat="1" applyFont="1" applyFill="1" applyBorder="1" applyAlignment="1">
      <alignment horizontal="center" vertical="center" wrapText="1"/>
    </xf>
    <xf numFmtId="0" fontId="7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10" xfId="0" applyNumberFormat="1" applyFont="1" applyFill="1" applyBorder="1" applyAlignment="1" applyProtection="1">
      <alignment horizontal="center" vertical="top"/>
      <protection locked="0"/>
    </xf>
    <xf numFmtId="0" fontId="19" fillId="4" borderId="12" xfId="0" applyNumberFormat="1" applyFont="1" applyFill="1" applyBorder="1" applyAlignment="1" applyProtection="1">
      <alignment horizontal="center" vertical="top"/>
      <protection locked="0"/>
    </xf>
    <xf numFmtId="0" fontId="19" fillId="4" borderId="3" xfId="0" applyNumberFormat="1" applyFont="1" applyFill="1" applyBorder="1" applyAlignment="1" applyProtection="1">
      <alignment horizontal="center" vertical="top"/>
      <protection locked="0"/>
    </xf>
    <xf numFmtId="4" fontId="2" fillId="2" borderId="10" xfId="0" applyNumberFormat="1" applyFont="1" applyFill="1" applyBorder="1" applyAlignment="1" applyProtection="1">
      <alignment vertical="center" wrapText="1"/>
    </xf>
    <xf numFmtId="0" fontId="14" fillId="4" borderId="9" xfId="0" applyNumberFormat="1" applyFont="1" applyFill="1" applyBorder="1" applyAlignment="1" applyProtection="1">
      <alignment horizontal="center" vertical="top"/>
      <protection locked="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vertical="center"/>
      <protection locked="0"/>
    </xf>
    <xf numFmtId="0" fontId="1" fillId="4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1" fillId="4" borderId="5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13" xfId="0" applyNumberFormat="1" applyFont="1" applyFill="1" applyBorder="1" applyAlignment="1" applyProtection="1">
      <alignment vertical="center" wrapText="1"/>
    </xf>
    <xf numFmtId="4" fontId="7" fillId="4" borderId="5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>
      <alignment vertical="center"/>
    </xf>
    <xf numFmtId="4" fontId="7" fillId="4" borderId="5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8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5" xfId="0" applyNumberFormat="1" applyFont="1" applyFill="1" applyBorder="1" applyAlignment="1" applyProtection="1"/>
    <xf numFmtId="4" fontId="7" fillId="0" borderId="5" xfId="0" applyNumberFormat="1" applyFont="1" applyFill="1" applyBorder="1" applyAlignment="1" applyProtection="1">
      <alignment horizontal="center"/>
    </xf>
    <xf numFmtId="0" fontId="20" fillId="4" borderId="10" xfId="0" applyNumberFormat="1" applyFont="1" applyFill="1" applyBorder="1" applyAlignment="1" applyProtection="1">
      <alignment horizontal="center" vertical="top"/>
      <protection locked="0"/>
    </xf>
    <xf numFmtId="0" fontId="20" fillId="4" borderId="12" xfId="0" applyNumberFormat="1" applyFont="1" applyFill="1" applyBorder="1" applyAlignment="1" applyProtection="1">
      <alignment horizontal="center" vertical="top"/>
      <protection locked="0"/>
    </xf>
    <xf numFmtId="0" fontId="20" fillId="4" borderId="3" xfId="0" applyNumberFormat="1" applyFont="1" applyFill="1" applyBorder="1" applyAlignment="1" applyProtection="1">
      <alignment horizontal="center" vertical="top"/>
      <protection locked="0"/>
    </xf>
  </cellXfs>
  <cellStyles count="5">
    <cellStyle name="Excel Built-in Explanatory Text" xfId="4"/>
    <cellStyle name="Обычный" xfId="0" builtinId="0"/>
    <cellStyle name="Обычный 2" xfId="3"/>
    <cellStyle name="Обычный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8"/>
  <sheetViews>
    <sheetView tabSelected="1" view="pageBreakPreview" topLeftCell="A263" zoomScale="50" zoomScaleNormal="86" zoomScaleSheetLayoutView="50" workbookViewId="0">
      <selection activeCell="G275" sqref="G275:AA275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3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14" width="19.6640625" style="32" customWidth="1"/>
    <col min="15" max="22" width="16" customWidth="1"/>
    <col min="23" max="23" width="19.6640625" style="34" customWidth="1"/>
    <col min="24" max="24" width="19.6640625" customWidth="1"/>
    <col min="25" max="25" width="19.6640625" style="93" customWidth="1"/>
  </cols>
  <sheetData>
    <row r="1" spans="1:25" ht="18.75" customHeight="1" x14ac:dyDescent="0.25">
      <c r="V1" s="7"/>
    </row>
    <row r="2" spans="1:25" ht="42.75" customHeight="1" x14ac:dyDescent="0.25">
      <c r="A2" s="6" t="s">
        <v>3673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3"/>
      <c r="O2" s="4"/>
      <c r="Y2" s="94" t="s">
        <v>3680</v>
      </c>
    </row>
    <row r="3" spans="1:25" x14ac:dyDescent="0.25">
      <c r="A3" s="5" t="s">
        <v>8</v>
      </c>
      <c r="B3" s="5"/>
      <c r="C3" s="4"/>
      <c r="D3" s="4"/>
      <c r="E3" s="60"/>
      <c r="F3" s="60"/>
      <c r="G3" s="60"/>
      <c r="H3" s="60"/>
      <c r="I3" s="60"/>
      <c r="J3" s="60"/>
      <c r="K3" s="60"/>
      <c r="L3" s="52"/>
      <c r="M3" s="64"/>
      <c r="N3" s="33"/>
      <c r="O3" s="4"/>
    </row>
    <row r="4" spans="1:25" ht="16.8" x14ac:dyDescent="0.25">
      <c r="A4" s="5" t="s">
        <v>3662</v>
      </c>
      <c r="B4" s="5"/>
      <c r="C4" s="61"/>
      <c r="D4" s="61"/>
      <c r="E4" s="62"/>
      <c r="F4" s="62"/>
      <c r="G4" s="62"/>
      <c r="H4" s="62"/>
      <c r="I4" s="62"/>
      <c r="J4" s="62"/>
      <c r="K4" s="62"/>
      <c r="L4" s="63"/>
      <c r="M4" s="64"/>
      <c r="N4" s="33"/>
      <c r="O4" s="4"/>
    </row>
    <row r="5" spans="1:25" ht="16.8" x14ac:dyDescent="0.25">
      <c r="A5" s="5" t="s">
        <v>3674</v>
      </c>
      <c r="B5" s="5"/>
      <c r="C5" s="61"/>
      <c r="D5" s="61"/>
      <c r="E5" s="62"/>
      <c r="F5" s="62"/>
      <c r="G5" s="62"/>
      <c r="H5" s="62"/>
      <c r="I5" s="62"/>
      <c r="J5" s="62"/>
      <c r="K5" s="62"/>
      <c r="L5" s="63"/>
      <c r="M5" s="65"/>
      <c r="N5" s="59"/>
      <c r="O5" s="4"/>
    </row>
    <row r="6" spans="1:25" ht="25.5" customHeight="1" x14ac:dyDescent="0.25">
      <c r="A6" s="44" t="s">
        <v>3663</v>
      </c>
      <c r="B6" s="44"/>
      <c r="M6" s="4"/>
      <c r="N6" s="33"/>
      <c r="O6" s="4"/>
    </row>
    <row r="7" spans="1:25" ht="16.8" customHeight="1" x14ac:dyDescent="0.25">
      <c r="A7" s="43" t="s">
        <v>3664</v>
      </c>
      <c r="M7" s="4"/>
      <c r="N7" s="33"/>
      <c r="O7" s="66" t="s">
        <v>3665</v>
      </c>
      <c r="P7" s="66"/>
      <c r="Q7" s="66"/>
      <c r="R7" s="66"/>
      <c r="S7" s="66"/>
      <c r="T7" s="66"/>
      <c r="U7" s="66"/>
      <c r="V7" s="66"/>
      <c r="W7" s="66"/>
      <c r="X7" s="66"/>
      <c r="Y7" s="66"/>
    </row>
    <row r="8" spans="1:25" ht="123.6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108" t="s">
        <v>63</v>
      </c>
      <c r="N8" s="108" t="s">
        <v>24</v>
      </c>
      <c r="O8" s="67" t="s">
        <v>3666</v>
      </c>
      <c r="P8" s="67" t="s">
        <v>3675</v>
      </c>
      <c r="Q8" s="67" t="s">
        <v>3676</v>
      </c>
      <c r="R8" s="67" t="s">
        <v>3667</v>
      </c>
      <c r="S8" s="67" t="s">
        <v>3668</v>
      </c>
      <c r="T8" s="67" t="s">
        <v>3669</v>
      </c>
      <c r="U8" s="67" t="s">
        <v>3670</v>
      </c>
      <c r="V8" s="67" t="s">
        <v>9</v>
      </c>
      <c r="W8" s="98" t="s">
        <v>3677</v>
      </c>
      <c r="X8" s="67" t="s">
        <v>3678</v>
      </c>
      <c r="Y8" s="92" t="s">
        <v>3679</v>
      </c>
    </row>
    <row r="9" spans="1:25" ht="47.25" customHeight="1" x14ac:dyDescent="0.25">
      <c r="A9" s="10">
        <v>1</v>
      </c>
      <c r="B9" s="10">
        <v>1</v>
      </c>
      <c r="C9" s="11" t="s">
        <v>15</v>
      </c>
      <c r="D9" s="11" t="s">
        <v>16</v>
      </c>
      <c r="E9" s="15" t="s">
        <v>65</v>
      </c>
      <c r="F9" s="15" t="s">
        <v>66</v>
      </c>
      <c r="G9" s="25" t="s">
        <v>67</v>
      </c>
      <c r="H9" s="15" t="s">
        <v>18</v>
      </c>
      <c r="I9" s="10" t="s">
        <v>17</v>
      </c>
      <c r="J9" s="10" t="s">
        <v>17</v>
      </c>
      <c r="K9" s="16" t="s">
        <v>26</v>
      </c>
      <c r="L9" s="20">
        <v>1</v>
      </c>
      <c r="M9" s="19" t="s">
        <v>64</v>
      </c>
      <c r="N9" s="101">
        <v>4215.58</v>
      </c>
      <c r="O9" s="102"/>
      <c r="P9" s="110"/>
      <c r="Q9" s="110"/>
      <c r="R9" s="110"/>
      <c r="S9" s="110"/>
      <c r="T9" s="110"/>
      <c r="U9" s="110"/>
      <c r="V9" s="110"/>
      <c r="W9" s="99">
        <v>4215.58</v>
      </c>
      <c r="X9" s="103"/>
      <c r="Y9" s="100">
        <f>W9*$X$9</f>
        <v>0</v>
      </c>
    </row>
    <row r="10" spans="1:25" ht="52.8" x14ac:dyDescent="0.25">
      <c r="A10" s="18">
        <v>2</v>
      </c>
      <c r="B10" s="10">
        <v>1</v>
      </c>
      <c r="C10" s="11" t="s">
        <v>15</v>
      </c>
      <c r="D10" s="11" t="s">
        <v>16</v>
      </c>
      <c r="E10" s="15" t="s">
        <v>68</v>
      </c>
      <c r="F10" s="15" t="s">
        <v>69</v>
      </c>
      <c r="G10" s="25" t="s">
        <v>67</v>
      </c>
      <c r="H10" s="15" t="s">
        <v>18</v>
      </c>
      <c r="I10" s="10" t="s">
        <v>17</v>
      </c>
      <c r="J10" s="10" t="s">
        <v>17</v>
      </c>
      <c r="K10" s="16" t="s">
        <v>26</v>
      </c>
      <c r="L10" s="20">
        <v>1</v>
      </c>
      <c r="M10" s="19" t="s">
        <v>64</v>
      </c>
      <c r="N10" s="101">
        <v>200.6</v>
      </c>
      <c r="O10" s="102"/>
      <c r="P10" s="110"/>
      <c r="Q10" s="110"/>
      <c r="R10" s="110"/>
      <c r="S10" s="110"/>
      <c r="T10" s="110"/>
      <c r="U10" s="110"/>
      <c r="V10" s="110"/>
      <c r="W10" s="99">
        <v>200.6</v>
      </c>
      <c r="X10" s="104"/>
      <c r="Y10" s="100">
        <f t="shared" ref="Y10:Y73" si="0">W10*$X$9</f>
        <v>0</v>
      </c>
    </row>
    <row r="11" spans="1:25" ht="52.8" x14ac:dyDescent="0.25">
      <c r="A11" s="10">
        <v>3</v>
      </c>
      <c r="B11" s="10">
        <v>1</v>
      </c>
      <c r="C11" s="11" t="s">
        <v>15</v>
      </c>
      <c r="D11" s="11" t="s">
        <v>16</v>
      </c>
      <c r="E11" s="15" t="s">
        <v>70</v>
      </c>
      <c r="F11" s="15" t="s">
        <v>71</v>
      </c>
      <c r="G11" s="25" t="s">
        <v>72</v>
      </c>
      <c r="H11" s="15" t="s">
        <v>18</v>
      </c>
      <c r="I11" s="10" t="s">
        <v>17</v>
      </c>
      <c r="J11" s="10" t="s">
        <v>17</v>
      </c>
      <c r="K11" s="16" t="s">
        <v>26</v>
      </c>
      <c r="L11" s="20">
        <v>1</v>
      </c>
      <c r="M11" s="19" t="s">
        <v>64</v>
      </c>
      <c r="N11" s="101">
        <v>123.32</v>
      </c>
      <c r="O11" s="102"/>
      <c r="P11" s="110"/>
      <c r="Q11" s="110"/>
      <c r="R11" s="110"/>
      <c r="S11" s="110"/>
      <c r="T11" s="110"/>
      <c r="U11" s="110"/>
      <c r="V11" s="110"/>
      <c r="W11" s="99">
        <v>123.32</v>
      </c>
      <c r="X11" s="104"/>
      <c r="Y11" s="100">
        <f t="shared" si="0"/>
        <v>0</v>
      </c>
    </row>
    <row r="12" spans="1:25" ht="52.8" x14ac:dyDescent="0.25">
      <c r="A12" s="18">
        <v>4</v>
      </c>
      <c r="B12" s="10">
        <v>1</v>
      </c>
      <c r="C12" s="11" t="s">
        <v>15</v>
      </c>
      <c r="D12" s="11" t="s">
        <v>16</v>
      </c>
      <c r="E12" s="15" t="s">
        <v>73</v>
      </c>
      <c r="F12" s="15" t="s">
        <v>74</v>
      </c>
      <c r="G12" s="25" t="s">
        <v>72</v>
      </c>
      <c r="H12" s="15" t="s">
        <v>18</v>
      </c>
      <c r="I12" s="10" t="s">
        <v>17</v>
      </c>
      <c r="J12" s="10" t="s">
        <v>17</v>
      </c>
      <c r="K12" s="16" t="s">
        <v>26</v>
      </c>
      <c r="L12" s="20">
        <v>1</v>
      </c>
      <c r="M12" s="19" t="s">
        <v>64</v>
      </c>
      <c r="N12" s="101">
        <v>78.92</v>
      </c>
      <c r="O12" s="102"/>
      <c r="P12" s="110"/>
      <c r="Q12" s="110"/>
      <c r="R12" s="110"/>
      <c r="S12" s="110"/>
      <c r="T12" s="110"/>
      <c r="U12" s="110"/>
      <c r="V12" s="110"/>
      <c r="W12" s="99">
        <v>78.92</v>
      </c>
      <c r="X12" s="104"/>
      <c r="Y12" s="100">
        <f t="shared" si="0"/>
        <v>0</v>
      </c>
    </row>
    <row r="13" spans="1:25" ht="52.8" x14ac:dyDescent="0.25">
      <c r="A13" s="10">
        <v>5</v>
      </c>
      <c r="B13" s="10">
        <v>1</v>
      </c>
      <c r="C13" s="11" t="s">
        <v>15</v>
      </c>
      <c r="D13" s="11" t="s">
        <v>16</v>
      </c>
      <c r="E13" s="15" t="s">
        <v>75</v>
      </c>
      <c r="F13" s="15" t="s">
        <v>76</v>
      </c>
      <c r="G13" s="25" t="s">
        <v>77</v>
      </c>
      <c r="H13" s="15" t="s">
        <v>18</v>
      </c>
      <c r="I13" s="10" t="s">
        <v>17</v>
      </c>
      <c r="J13" s="10" t="s">
        <v>17</v>
      </c>
      <c r="K13" s="16" t="s">
        <v>26</v>
      </c>
      <c r="L13" s="20">
        <v>1</v>
      </c>
      <c r="M13" s="19" t="s">
        <v>64</v>
      </c>
      <c r="N13" s="101">
        <v>172.64</v>
      </c>
      <c r="O13" s="102"/>
      <c r="P13" s="110"/>
      <c r="Q13" s="110"/>
      <c r="R13" s="110"/>
      <c r="S13" s="110"/>
      <c r="T13" s="110"/>
      <c r="U13" s="110"/>
      <c r="V13" s="110"/>
      <c r="W13" s="99">
        <v>172.64</v>
      </c>
      <c r="X13" s="104"/>
      <c r="Y13" s="100">
        <f t="shared" si="0"/>
        <v>0</v>
      </c>
    </row>
    <row r="14" spans="1:25" ht="52.8" x14ac:dyDescent="0.25">
      <c r="A14" s="18">
        <v>6</v>
      </c>
      <c r="B14" s="10">
        <v>1</v>
      </c>
      <c r="C14" s="11" t="s">
        <v>15</v>
      </c>
      <c r="D14" s="11" t="s">
        <v>16</v>
      </c>
      <c r="E14" s="15" t="s">
        <v>78</v>
      </c>
      <c r="F14" s="15" t="s">
        <v>79</v>
      </c>
      <c r="G14" s="25" t="s">
        <v>72</v>
      </c>
      <c r="H14" s="15" t="s">
        <v>18</v>
      </c>
      <c r="I14" s="10" t="s">
        <v>17</v>
      </c>
      <c r="J14" s="10" t="s">
        <v>17</v>
      </c>
      <c r="K14" s="16" t="s">
        <v>26</v>
      </c>
      <c r="L14" s="20">
        <v>1</v>
      </c>
      <c r="M14" s="19" t="s">
        <v>64</v>
      </c>
      <c r="N14" s="101">
        <v>70.7</v>
      </c>
      <c r="O14" s="102"/>
      <c r="P14" s="110"/>
      <c r="Q14" s="110"/>
      <c r="R14" s="110"/>
      <c r="S14" s="110"/>
      <c r="T14" s="110"/>
      <c r="U14" s="110"/>
      <c r="V14" s="110"/>
      <c r="W14" s="99">
        <v>70.7</v>
      </c>
      <c r="X14" s="104"/>
      <c r="Y14" s="100">
        <f t="shared" si="0"/>
        <v>0</v>
      </c>
    </row>
    <row r="15" spans="1:25" ht="52.8" x14ac:dyDescent="0.25">
      <c r="A15" s="10">
        <v>7</v>
      </c>
      <c r="B15" s="10">
        <v>1</v>
      </c>
      <c r="C15" s="11" t="s">
        <v>15</v>
      </c>
      <c r="D15" s="11" t="s">
        <v>16</v>
      </c>
      <c r="E15" s="15" t="s">
        <v>80</v>
      </c>
      <c r="F15" s="15" t="s">
        <v>81</v>
      </c>
      <c r="G15" s="25" t="s">
        <v>72</v>
      </c>
      <c r="H15" s="15" t="s">
        <v>18</v>
      </c>
      <c r="I15" s="10" t="s">
        <v>17</v>
      </c>
      <c r="J15" s="10" t="s">
        <v>17</v>
      </c>
      <c r="K15" s="16" t="s">
        <v>26</v>
      </c>
      <c r="L15" s="20">
        <v>1</v>
      </c>
      <c r="M15" s="19" t="s">
        <v>64</v>
      </c>
      <c r="N15" s="101">
        <v>85.49</v>
      </c>
      <c r="O15" s="102"/>
      <c r="P15" s="110"/>
      <c r="Q15" s="110"/>
      <c r="R15" s="110"/>
      <c r="S15" s="110"/>
      <c r="T15" s="110"/>
      <c r="U15" s="110"/>
      <c r="V15" s="110"/>
      <c r="W15" s="99">
        <v>85.49</v>
      </c>
      <c r="X15" s="104"/>
      <c r="Y15" s="100">
        <f t="shared" si="0"/>
        <v>0</v>
      </c>
    </row>
    <row r="16" spans="1:25" ht="52.8" x14ac:dyDescent="0.25">
      <c r="A16" s="18">
        <v>8</v>
      </c>
      <c r="B16" s="10">
        <v>1</v>
      </c>
      <c r="C16" s="11" t="s">
        <v>15</v>
      </c>
      <c r="D16" s="11" t="s">
        <v>16</v>
      </c>
      <c r="E16" s="15" t="s">
        <v>82</v>
      </c>
      <c r="F16" s="15" t="s">
        <v>83</v>
      </c>
      <c r="G16" s="25" t="s">
        <v>77</v>
      </c>
      <c r="H16" s="15" t="s">
        <v>18</v>
      </c>
      <c r="I16" s="10" t="s">
        <v>17</v>
      </c>
      <c r="J16" s="10" t="s">
        <v>17</v>
      </c>
      <c r="K16" s="16" t="s">
        <v>26</v>
      </c>
      <c r="L16" s="20">
        <v>1</v>
      </c>
      <c r="M16" s="19" t="s">
        <v>64</v>
      </c>
      <c r="N16" s="101">
        <v>340.34</v>
      </c>
      <c r="O16" s="102"/>
      <c r="P16" s="110"/>
      <c r="Q16" s="110"/>
      <c r="R16" s="110"/>
      <c r="S16" s="110"/>
      <c r="T16" s="110"/>
      <c r="U16" s="110"/>
      <c r="V16" s="110"/>
      <c r="W16" s="99">
        <v>340.34</v>
      </c>
      <c r="X16" s="104"/>
      <c r="Y16" s="100">
        <f t="shared" si="0"/>
        <v>0</v>
      </c>
    </row>
    <row r="17" spans="1:25" ht="52.8" x14ac:dyDescent="0.25">
      <c r="A17" s="10">
        <v>9</v>
      </c>
      <c r="B17" s="10">
        <v>1</v>
      </c>
      <c r="C17" s="11" t="s">
        <v>15</v>
      </c>
      <c r="D17" s="11" t="s">
        <v>16</v>
      </c>
      <c r="E17" s="15" t="s">
        <v>84</v>
      </c>
      <c r="F17" s="15" t="s">
        <v>85</v>
      </c>
      <c r="G17" s="25" t="s">
        <v>77</v>
      </c>
      <c r="H17" s="15" t="s">
        <v>18</v>
      </c>
      <c r="I17" s="10" t="s">
        <v>17</v>
      </c>
      <c r="J17" s="10" t="s">
        <v>17</v>
      </c>
      <c r="K17" s="16" t="s">
        <v>26</v>
      </c>
      <c r="L17" s="20">
        <v>1</v>
      </c>
      <c r="M17" s="19" t="s">
        <v>64</v>
      </c>
      <c r="N17" s="101">
        <v>6810.03</v>
      </c>
      <c r="O17" s="102"/>
      <c r="P17" s="110"/>
      <c r="Q17" s="110"/>
      <c r="R17" s="110"/>
      <c r="S17" s="110"/>
      <c r="T17" s="110"/>
      <c r="U17" s="110"/>
      <c r="V17" s="110"/>
      <c r="W17" s="99">
        <v>6810.03</v>
      </c>
      <c r="X17" s="104"/>
      <c r="Y17" s="100">
        <f t="shared" si="0"/>
        <v>0</v>
      </c>
    </row>
    <row r="18" spans="1:25" ht="52.8" x14ac:dyDescent="0.25">
      <c r="A18" s="18">
        <v>10</v>
      </c>
      <c r="B18" s="10">
        <v>1</v>
      </c>
      <c r="C18" s="11" t="s">
        <v>15</v>
      </c>
      <c r="D18" s="11" t="s">
        <v>16</v>
      </c>
      <c r="E18" s="15" t="s">
        <v>86</v>
      </c>
      <c r="F18" s="15" t="s">
        <v>87</v>
      </c>
      <c r="G18" s="25" t="s">
        <v>67</v>
      </c>
      <c r="H18" s="15" t="s">
        <v>18</v>
      </c>
      <c r="I18" s="10" t="s">
        <v>17</v>
      </c>
      <c r="J18" s="10" t="s">
        <v>17</v>
      </c>
      <c r="K18" s="16" t="s">
        <v>26</v>
      </c>
      <c r="L18" s="20">
        <v>1</v>
      </c>
      <c r="M18" s="19" t="s">
        <v>64</v>
      </c>
      <c r="N18" s="101">
        <v>2387.29</v>
      </c>
      <c r="O18" s="102"/>
      <c r="P18" s="110"/>
      <c r="Q18" s="110"/>
      <c r="R18" s="110"/>
      <c r="S18" s="110"/>
      <c r="T18" s="110"/>
      <c r="U18" s="110"/>
      <c r="V18" s="110"/>
      <c r="W18" s="99">
        <v>2387.29</v>
      </c>
      <c r="X18" s="104"/>
      <c r="Y18" s="100">
        <f t="shared" si="0"/>
        <v>0</v>
      </c>
    </row>
    <row r="19" spans="1:25" ht="52.8" x14ac:dyDescent="0.25">
      <c r="A19" s="10">
        <v>11</v>
      </c>
      <c r="B19" s="10">
        <v>1</v>
      </c>
      <c r="C19" s="11" t="s">
        <v>15</v>
      </c>
      <c r="D19" s="11" t="s">
        <v>16</v>
      </c>
      <c r="E19" s="15" t="s">
        <v>88</v>
      </c>
      <c r="F19" s="15" t="s">
        <v>89</v>
      </c>
      <c r="G19" s="25" t="s">
        <v>77</v>
      </c>
      <c r="H19" s="15" t="s">
        <v>18</v>
      </c>
      <c r="I19" s="10" t="s">
        <v>17</v>
      </c>
      <c r="J19" s="10" t="s">
        <v>17</v>
      </c>
      <c r="K19" s="16" t="s">
        <v>26</v>
      </c>
      <c r="L19" s="20">
        <v>1</v>
      </c>
      <c r="M19" s="19" t="s">
        <v>64</v>
      </c>
      <c r="N19" s="101">
        <v>1922.17</v>
      </c>
      <c r="O19" s="102"/>
      <c r="P19" s="110"/>
      <c r="Q19" s="110"/>
      <c r="R19" s="110"/>
      <c r="S19" s="110"/>
      <c r="T19" s="110"/>
      <c r="U19" s="110"/>
      <c r="V19" s="110"/>
      <c r="W19" s="99">
        <v>1922.17</v>
      </c>
      <c r="X19" s="104"/>
      <c r="Y19" s="100">
        <f t="shared" si="0"/>
        <v>0</v>
      </c>
    </row>
    <row r="20" spans="1:25" ht="52.8" x14ac:dyDescent="0.25">
      <c r="A20" s="18">
        <v>12</v>
      </c>
      <c r="B20" s="10">
        <v>1</v>
      </c>
      <c r="C20" s="11" t="s">
        <v>15</v>
      </c>
      <c r="D20" s="11" t="s">
        <v>16</v>
      </c>
      <c r="E20" s="15" t="s">
        <v>90</v>
      </c>
      <c r="F20" s="15" t="s">
        <v>91</v>
      </c>
      <c r="G20" s="25" t="s">
        <v>67</v>
      </c>
      <c r="H20" s="15" t="s">
        <v>18</v>
      </c>
      <c r="I20" s="10" t="s">
        <v>17</v>
      </c>
      <c r="J20" s="10" t="s">
        <v>17</v>
      </c>
      <c r="K20" s="16" t="s">
        <v>26</v>
      </c>
      <c r="L20" s="20">
        <v>1</v>
      </c>
      <c r="M20" s="19" t="s">
        <v>64</v>
      </c>
      <c r="N20" s="101">
        <v>863.18</v>
      </c>
      <c r="O20" s="102"/>
      <c r="P20" s="110"/>
      <c r="Q20" s="110"/>
      <c r="R20" s="110"/>
      <c r="S20" s="110"/>
      <c r="T20" s="110"/>
      <c r="U20" s="110"/>
      <c r="V20" s="110"/>
      <c r="W20" s="99">
        <v>863.18</v>
      </c>
      <c r="X20" s="104"/>
      <c r="Y20" s="100">
        <f t="shared" si="0"/>
        <v>0</v>
      </c>
    </row>
    <row r="21" spans="1:25" ht="52.8" x14ac:dyDescent="0.25">
      <c r="A21" s="10">
        <v>13</v>
      </c>
      <c r="B21" s="10">
        <v>1</v>
      </c>
      <c r="C21" s="11" t="s">
        <v>15</v>
      </c>
      <c r="D21" s="11" t="s">
        <v>16</v>
      </c>
      <c r="E21" s="15" t="s">
        <v>92</v>
      </c>
      <c r="F21" s="15" t="s">
        <v>93</v>
      </c>
      <c r="G21" s="25" t="s">
        <v>67</v>
      </c>
      <c r="H21" s="15" t="s">
        <v>18</v>
      </c>
      <c r="I21" s="10" t="s">
        <v>17</v>
      </c>
      <c r="J21" s="10" t="s">
        <v>17</v>
      </c>
      <c r="K21" s="16" t="s">
        <v>26</v>
      </c>
      <c r="L21" s="20">
        <v>1</v>
      </c>
      <c r="M21" s="19" t="s">
        <v>64</v>
      </c>
      <c r="N21" s="101">
        <v>476.81</v>
      </c>
      <c r="O21" s="102"/>
      <c r="P21" s="110"/>
      <c r="Q21" s="110"/>
      <c r="R21" s="110"/>
      <c r="S21" s="110"/>
      <c r="T21" s="110"/>
      <c r="U21" s="110"/>
      <c r="V21" s="110"/>
      <c r="W21" s="99">
        <v>476.81</v>
      </c>
      <c r="X21" s="104"/>
      <c r="Y21" s="100">
        <f t="shared" si="0"/>
        <v>0</v>
      </c>
    </row>
    <row r="22" spans="1:25" ht="66" x14ac:dyDescent="0.25">
      <c r="A22" s="18">
        <v>14</v>
      </c>
      <c r="B22" s="10">
        <v>1</v>
      </c>
      <c r="C22" s="11" t="s">
        <v>15</v>
      </c>
      <c r="D22" s="11" t="s">
        <v>16</v>
      </c>
      <c r="E22" s="15" t="s">
        <v>94</v>
      </c>
      <c r="F22" s="15" t="s">
        <v>95</v>
      </c>
      <c r="G22" s="25" t="s">
        <v>67</v>
      </c>
      <c r="H22" s="15" t="s">
        <v>18</v>
      </c>
      <c r="I22" s="10" t="s">
        <v>17</v>
      </c>
      <c r="J22" s="10" t="s">
        <v>17</v>
      </c>
      <c r="K22" s="16" t="s">
        <v>26</v>
      </c>
      <c r="L22" s="20">
        <v>1</v>
      </c>
      <c r="M22" s="19" t="s">
        <v>64</v>
      </c>
      <c r="N22" s="101">
        <v>378.16</v>
      </c>
      <c r="O22" s="102"/>
      <c r="P22" s="110"/>
      <c r="Q22" s="110"/>
      <c r="R22" s="110"/>
      <c r="S22" s="110"/>
      <c r="T22" s="110"/>
      <c r="U22" s="110"/>
      <c r="V22" s="110"/>
      <c r="W22" s="99">
        <v>378.16</v>
      </c>
      <c r="X22" s="104"/>
      <c r="Y22" s="100">
        <f t="shared" si="0"/>
        <v>0</v>
      </c>
    </row>
    <row r="23" spans="1:25" ht="52.8" x14ac:dyDescent="0.25">
      <c r="A23" s="10">
        <v>15</v>
      </c>
      <c r="B23" s="10">
        <v>1</v>
      </c>
      <c r="C23" s="11" t="s">
        <v>15</v>
      </c>
      <c r="D23" s="11" t="s">
        <v>16</v>
      </c>
      <c r="E23" s="15" t="s">
        <v>96</v>
      </c>
      <c r="F23" s="15" t="s">
        <v>97</v>
      </c>
      <c r="G23" s="25" t="s">
        <v>72</v>
      </c>
      <c r="H23" s="15" t="s">
        <v>18</v>
      </c>
      <c r="I23" s="10" t="s">
        <v>17</v>
      </c>
      <c r="J23" s="10" t="s">
        <v>17</v>
      </c>
      <c r="K23" s="16" t="s">
        <v>26</v>
      </c>
      <c r="L23" s="20">
        <v>1</v>
      </c>
      <c r="M23" s="19" t="s">
        <v>64</v>
      </c>
      <c r="N23" s="101">
        <v>404.46</v>
      </c>
      <c r="O23" s="102"/>
      <c r="P23" s="110"/>
      <c r="Q23" s="110"/>
      <c r="R23" s="110"/>
      <c r="S23" s="110"/>
      <c r="T23" s="110"/>
      <c r="U23" s="110"/>
      <c r="V23" s="110"/>
      <c r="W23" s="99">
        <v>404.46</v>
      </c>
      <c r="X23" s="104"/>
      <c r="Y23" s="100">
        <f t="shared" si="0"/>
        <v>0</v>
      </c>
    </row>
    <row r="24" spans="1:25" ht="52.8" x14ac:dyDescent="0.25">
      <c r="A24" s="18">
        <v>16</v>
      </c>
      <c r="B24" s="10">
        <v>1</v>
      </c>
      <c r="C24" s="11" t="s">
        <v>15</v>
      </c>
      <c r="D24" s="11" t="s">
        <v>16</v>
      </c>
      <c r="E24" s="15" t="s">
        <v>98</v>
      </c>
      <c r="F24" s="15" t="s">
        <v>99</v>
      </c>
      <c r="G24" s="25" t="s">
        <v>77</v>
      </c>
      <c r="H24" s="15" t="s">
        <v>18</v>
      </c>
      <c r="I24" s="10" t="s">
        <v>17</v>
      </c>
      <c r="J24" s="10" t="s">
        <v>17</v>
      </c>
      <c r="K24" s="16" t="s">
        <v>26</v>
      </c>
      <c r="L24" s="20">
        <v>1</v>
      </c>
      <c r="M24" s="19" t="s">
        <v>64</v>
      </c>
      <c r="N24" s="101">
        <v>887.84</v>
      </c>
      <c r="O24" s="102"/>
      <c r="P24" s="110"/>
      <c r="Q24" s="110"/>
      <c r="R24" s="110"/>
      <c r="S24" s="110"/>
      <c r="T24" s="110"/>
      <c r="U24" s="110"/>
      <c r="V24" s="110"/>
      <c r="W24" s="99">
        <v>887.84</v>
      </c>
      <c r="X24" s="104"/>
      <c r="Y24" s="100">
        <f t="shared" si="0"/>
        <v>0</v>
      </c>
    </row>
    <row r="25" spans="1:25" ht="52.8" x14ac:dyDescent="0.25">
      <c r="A25" s="10">
        <v>17</v>
      </c>
      <c r="B25" s="10">
        <v>1</v>
      </c>
      <c r="C25" s="11" t="s">
        <v>15</v>
      </c>
      <c r="D25" s="11" t="s">
        <v>16</v>
      </c>
      <c r="E25" s="15" t="s">
        <v>100</v>
      </c>
      <c r="F25" s="15" t="s">
        <v>101</v>
      </c>
      <c r="G25" s="25" t="s">
        <v>77</v>
      </c>
      <c r="H25" s="15" t="s">
        <v>18</v>
      </c>
      <c r="I25" s="10" t="s">
        <v>17</v>
      </c>
      <c r="J25" s="10" t="s">
        <v>17</v>
      </c>
      <c r="K25" s="16" t="s">
        <v>26</v>
      </c>
      <c r="L25" s="20">
        <v>1</v>
      </c>
      <c r="M25" s="19" t="s">
        <v>64</v>
      </c>
      <c r="N25" s="101">
        <v>231.83</v>
      </c>
      <c r="O25" s="102"/>
      <c r="P25" s="110"/>
      <c r="Q25" s="110"/>
      <c r="R25" s="110"/>
      <c r="S25" s="110"/>
      <c r="T25" s="110"/>
      <c r="U25" s="110"/>
      <c r="V25" s="110"/>
      <c r="W25" s="99">
        <v>231.83</v>
      </c>
      <c r="X25" s="104"/>
      <c r="Y25" s="100">
        <f t="shared" si="0"/>
        <v>0</v>
      </c>
    </row>
    <row r="26" spans="1:25" ht="52.8" x14ac:dyDescent="0.25">
      <c r="A26" s="18">
        <v>18</v>
      </c>
      <c r="B26" s="10">
        <v>1</v>
      </c>
      <c r="C26" s="11" t="s">
        <v>15</v>
      </c>
      <c r="D26" s="11" t="s">
        <v>16</v>
      </c>
      <c r="E26" s="15" t="s">
        <v>102</v>
      </c>
      <c r="F26" s="15" t="s">
        <v>103</v>
      </c>
      <c r="G26" s="25" t="s">
        <v>77</v>
      </c>
      <c r="H26" s="15" t="s">
        <v>18</v>
      </c>
      <c r="I26" s="10" t="s">
        <v>17</v>
      </c>
      <c r="J26" s="10" t="s">
        <v>17</v>
      </c>
      <c r="K26" s="16" t="s">
        <v>26</v>
      </c>
      <c r="L26" s="20">
        <v>1</v>
      </c>
      <c r="M26" s="19" t="s">
        <v>64</v>
      </c>
      <c r="N26" s="101">
        <v>235.12</v>
      </c>
      <c r="O26" s="102"/>
      <c r="P26" s="110"/>
      <c r="Q26" s="110"/>
      <c r="R26" s="110"/>
      <c r="S26" s="110"/>
      <c r="T26" s="110"/>
      <c r="U26" s="110"/>
      <c r="V26" s="110"/>
      <c r="W26" s="99">
        <v>235.12</v>
      </c>
      <c r="X26" s="104"/>
      <c r="Y26" s="100">
        <f t="shared" si="0"/>
        <v>0</v>
      </c>
    </row>
    <row r="27" spans="1:25" ht="52.8" x14ac:dyDescent="0.25">
      <c r="A27" s="10">
        <v>19</v>
      </c>
      <c r="B27" s="10">
        <v>1</v>
      </c>
      <c r="C27" s="11" t="s">
        <v>15</v>
      </c>
      <c r="D27" s="11" t="s">
        <v>16</v>
      </c>
      <c r="E27" s="15" t="s">
        <v>104</v>
      </c>
      <c r="F27" s="15" t="s">
        <v>105</v>
      </c>
      <c r="G27" s="25" t="s">
        <v>77</v>
      </c>
      <c r="H27" s="15" t="s">
        <v>18</v>
      </c>
      <c r="I27" s="10" t="s">
        <v>17</v>
      </c>
      <c r="J27" s="10" t="s">
        <v>17</v>
      </c>
      <c r="K27" s="16" t="s">
        <v>26</v>
      </c>
      <c r="L27" s="20">
        <v>1</v>
      </c>
      <c r="M27" s="19" t="s">
        <v>64</v>
      </c>
      <c r="N27" s="101">
        <v>800.69</v>
      </c>
      <c r="O27" s="102"/>
      <c r="P27" s="110"/>
      <c r="Q27" s="110"/>
      <c r="R27" s="110"/>
      <c r="S27" s="110"/>
      <c r="T27" s="110"/>
      <c r="U27" s="110"/>
      <c r="V27" s="110"/>
      <c r="W27" s="99">
        <v>800.69</v>
      </c>
      <c r="X27" s="104"/>
      <c r="Y27" s="100">
        <f t="shared" si="0"/>
        <v>0</v>
      </c>
    </row>
    <row r="28" spans="1:25" ht="52.8" x14ac:dyDescent="0.25">
      <c r="A28" s="18">
        <v>20</v>
      </c>
      <c r="B28" s="10">
        <v>1</v>
      </c>
      <c r="C28" s="11" t="s">
        <v>15</v>
      </c>
      <c r="D28" s="11" t="s">
        <v>16</v>
      </c>
      <c r="E28" s="15" t="s">
        <v>106</v>
      </c>
      <c r="F28" s="15" t="s">
        <v>107</v>
      </c>
      <c r="G28" s="25" t="s">
        <v>77</v>
      </c>
      <c r="H28" s="15" t="s">
        <v>18</v>
      </c>
      <c r="I28" s="10" t="s">
        <v>17</v>
      </c>
      <c r="J28" s="10" t="s">
        <v>17</v>
      </c>
      <c r="K28" s="16" t="s">
        <v>26</v>
      </c>
      <c r="L28" s="20">
        <v>1</v>
      </c>
      <c r="M28" s="19" t="s">
        <v>64</v>
      </c>
      <c r="N28" s="101">
        <v>1216.67</v>
      </c>
      <c r="O28" s="102"/>
      <c r="P28" s="110"/>
      <c r="Q28" s="110"/>
      <c r="R28" s="110"/>
      <c r="S28" s="110"/>
      <c r="T28" s="110"/>
      <c r="U28" s="110"/>
      <c r="V28" s="110"/>
      <c r="W28" s="99">
        <v>1216.67</v>
      </c>
      <c r="X28" s="104"/>
      <c r="Y28" s="100">
        <f t="shared" si="0"/>
        <v>0</v>
      </c>
    </row>
    <row r="29" spans="1:25" ht="52.8" x14ac:dyDescent="0.25">
      <c r="A29" s="10">
        <v>21</v>
      </c>
      <c r="B29" s="10">
        <v>1</v>
      </c>
      <c r="C29" s="11" t="s">
        <v>15</v>
      </c>
      <c r="D29" s="11" t="s">
        <v>16</v>
      </c>
      <c r="E29" s="15" t="s">
        <v>108</v>
      </c>
      <c r="F29" s="15" t="s">
        <v>109</v>
      </c>
      <c r="G29" s="25" t="s">
        <v>77</v>
      </c>
      <c r="H29" s="15" t="s">
        <v>18</v>
      </c>
      <c r="I29" s="10" t="s">
        <v>17</v>
      </c>
      <c r="J29" s="10" t="s">
        <v>17</v>
      </c>
      <c r="K29" s="16" t="s">
        <v>26</v>
      </c>
      <c r="L29" s="20">
        <v>1</v>
      </c>
      <c r="M29" s="19" t="s">
        <v>64</v>
      </c>
      <c r="N29" s="101">
        <v>8340.7199999999993</v>
      </c>
      <c r="O29" s="102"/>
      <c r="P29" s="110"/>
      <c r="Q29" s="110"/>
      <c r="R29" s="110"/>
      <c r="S29" s="110"/>
      <c r="T29" s="110"/>
      <c r="U29" s="110"/>
      <c r="V29" s="110"/>
      <c r="W29" s="99">
        <v>8340.7199999999993</v>
      </c>
      <c r="X29" s="104"/>
      <c r="Y29" s="100">
        <f t="shared" si="0"/>
        <v>0</v>
      </c>
    </row>
    <row r="30" spans="1:25" ht="52.8" x14ac:dyDescent="0.25">
      <c r="A30" s="18">
        <v>22</v>
      </c>
      <c r="B30" s="10">
        <v>1</v>
      </c>
      <c r="C30" s="11" t="s">
        <v>15</v>
      </c>
      <c r="D30" s="11" t="s">
        <v>16</v>
      </c>
      <c r="E30" s="15" t="s">
        <v>110</v>
      </c>
      <c r="F30" s="15" t="s">
        <v>111</v>
      </c>
      <c r="G30" s="25" t="s">
        <v>77</v>
      </c>
      <c r="H30" s="15" t="s">
        <v>18</v>
      </c>
      <c r="I30" s="10" t="s">
        <v>17</v>
      </c>
      <c r="J30" s="10" t="s">
        <v>17</v>
      </c>
      <c r="K30" s="16" t="s">
        <v>26</v>
      </c>
      <c r="L30" s="20">
        <v>1</v>
      </c>
      <c r="M30" s="19" t="s">
        <v>64</v>
      </c>
      <c r="N30" s="101">
        <v>411.03</v>
      </c>
      <c r="O30" s="102"/>
      <c r="P30" s="110"/>
      <c r="Q30" s="110"/>
      <c r="R30" s="110"/>
      <c r="S30" s="110"/>
      <c r="T30" s="110"/>
      <c r="U30" s="110"/>
      <c r="V30" s="110"/>
      <c r="W30" s="99">
        <v>411.03</v>
      </c>
      <c r="X30" s="104"/>
      <c r="Y30" s="100">
        <f t="shared" si="0"/>
        <v>0</v>
      </c>
    </row>
    <row r="31" spans="1:25" ht="52.8" x14ac:dyDescent="0.25">
      <c r="A31" s="10">
        <v>23</v>
      </c>
      <c r="B31" s="10">
        <v>1</v>
      </c>
      <c r="C31" s="11" t="s">
        <v>15</v>
      </c>
      <c r="D31" s="11" t="s">
        <v>16</v>
      </c>
      <c r="E31" s="15" t="s">
        <v>112</v>
      </c>
      <c r="F31" s="15" t="s">
        <v>113</v>
      </c>
      <c r="G31" s="25" t="s">
        <v>77</v>
      </c>
      <c r="H31" s="15" t="s">
        <v>18</v>
      </c>
      <c r="I31" s="10" t="s">
        <v>17</v>
      </c>
      <c r="J31" s="10" t="s">
        <v>17</v>
      </c>
      <c r="K31" s="16" t="s">
        <v>26</v>
      </c>
      <c r="L31" s="20">
        <v>1</v>
      </c>
      <c r="M31" s="19" t="s">
        <v>64</v>
      </c>
      <c r="N31" s="101">
        <v>75.63</v>
      </c>
      <c r="O31" s="102"/>
      <c r="P31" s="110"/>
      <c r="Q31" s="110"/>
      <c r="R31" s="110"/>
      <c r="S31" s="110"/>
      <c r="T31" s="110"/>
      <c r="U31" s="110"/>
      <c r="V31" s="110"/>
      <c r="W31" s="99">
        <v>75.63</v>
      </c>
      <c r="X31" s="104"/>
      <c r="Y31" s="100">
        <f t="shared" si="0"/>
        <v>0</v>
      </c>
    </row>
    <row r="32" spans="1:25" ht="52.8" x14ac:dyDescent="0.25">
      <c r="A32" s="18">
        <v>24</v>
      </c>
      <c r="B32" s="10">
        <v>1</v>
      </c>
      <c r="C32" s="11" t="s">
        <v>15</v>
      </c>
      <c r="D32" s="11" t="s">
        <v>16</v>
      </c>
      <c r="E32" s="15" t="s">
        <v>114</v>
      </c>
      <c r="F32" s="15" t="s">
        <v>115</v>
      </c>
      <c r="G32" s="25" t="s">
        <v>77</v>
      </c>
      <c r="H32" s="15" t="s">
        <v>18</v>
      </c>
      <c r="I32" s="18" t="s">
        <v>17</v>
      </c>
      <c r="J32" s="18" t="s">
        <v>17</v>
      </c>
      <c r="K32" s="21" t="s">
        <v>26</v>
      </c>
      <c r="L32" s="22">
        <v>1</v>
      </c>
      <c r="M32" s="19" t="s">
        <v>64</v>
      </c>
      <c r="N32" s="101">
        <v>7270.39</v>
      </c>
      <c r="O32" s="102"/>
      <c r="P32" s="110"/>
      <c r="Q32" s="110"/>
      <c r="R32" s="110"/>
      <c r="S32" s="110"/>
      <c r="T32" s="110"/>
      <c r="U32" s="110"/>
      <c r="V32" s="110"/>
      <c r="W32" s="99">
        <v>7270.39</v>
      </c>
      <c r="X32" s="104"/>
      <c r="Y32" s="100">
        <f t="shared" si="0"/>
        <v>0</v>
      </c>
    </row>
    <row r="33" spans="1:25" ht="52.8" x14ac:dyDescent="0.25">
      <c r="A33" s="10">
        <v>25</v>
      </c>
      <c r="B33" s="10">
        <v>1</v>
      </c>
      <c r="C33" s="11" t="s">
        <v>15</v>
      </c>
      <c r="D33" s="11" t="s">
        <v>16</v>
      </c>
      <c r="E33" s="15" t="s">
        <v>116</v>
      </c>
      <c r="F33" s="15" t="s">
        <v>117</v>
      </c>
      <c r="G33" s="25" t="s">
        <v>77</v>
      </c>
      <c r="H33" s="15" t="s">
        <v>18</v>
      </c>
      <c r="I33" s="18" t="s">
        <v>17</v>
      </c>
      <c r="J33" s="18" t="s">
        <v>17</v>
      </c>
      <c r="K33" s="21" t="s">
        <v>26</v>
      </c>
      <c r="L33" s="22">
        <v>1</v>
      </c>
      <c r="M33" s="19" t="s">
        <v>64</v>
      </c>
      <c r="N33" s="101">
        <v>10156.68</v>
      </c>
      <c r="O33" s="102"/>
      <c r="P33" s="110"/>
      <c r="Q33" s="110"/>
      <c r="R33" s="110"/>
      <c r="S33" s="110"/>
      <c r="T33" s="110"/>
      <c r="U33" s="110"/>
      <c r="V33" s="110"/>
      <c r="W33" s="99">
        <v>10156.68</v>
      </c>
      <c r="X33" s="104"/>
      <c r="Y33" s="100">
        <f t="shared" si="0"/>
        <v>0</v>
      </c>
    </row>
    <row r="34" spans="1:25" ht="52.8" x14ac:dyDescent="0.25">
      <c r="A34" s="18">
        <v>26</v>
      </c>
      <c r="B34" s="10">
        <v>1</v>
      </c>
      <c r="C34" s="11" t="s">
        <v>15</v>
      </c>
      <c r="D34" s="11" t="s">
        <v>16</v>
      </c>
      <c r="E34" s="15" t="s">
        <v>118</v>
      </c>
      <c r="F34" s="15" t="s">
        <v>119</v>
      </c>
      <c r="G34" s="25" t="s">
        <v>77</v>
      </c>
      <c r="H34" s="15" t="s">
        <v>18</v>
      </c>
      <c r="I34" s="18" t="s">
        <v>17</v>
      </c>
      <c r="J34" s="18" t="s">
        <v>17</v>
      </c>
      <c r="K34" s="21" t="s">
        <v>26</v>
      </c>
      <c r="L34" s="22">
        <v>1</v>
      </c>
      <c r="M34" s="19" t="s">
        <v>64</v>
      </c>
      <c r="N34" s="101">
        <v>13174.43</v>
      </c>
      <c r="O34" s="102"/>
      <c r="P34" s="110"/>
      <c r="Q34" s="110"/>
      <c r="R34" s="110"/>
      <c r="S34" s="110"/>
      <c r="T34" s="110"/>
      <c r="U34" s="110"/>
      <c r="V34" s="110"/>
      <c r="W34" s="99">
        <v>13174.43</v>
      </c>
      <c r="X34" s="104"/>
      <c r="Y34" s="100">
        <f t="shared" si="0"/>
        <v>0</v>
      </c>
    </row>
    <row r="35" spans="1:25" ht="52.8" x14ac:dyDescent="0.25">
      <c r="A35" s="10">
        <v>27</v>
      </c>
      <c r="B35" s="10">
        <v>1</v>
      </c>
      <c r="C35" s="11" t="s">
        <v>15</v>
      </c>
      <c r="D35" s="11" t="s">
        <v>16</v>
      </c>
      <c r="E35" s="15" t="s">
        <v>120</v>
      </c>
      <c r="F35" s="15" t="s">
        <v>121</v>
      </c>
      <c r="G35" s="25" t="s">
        <v>20</v>
      </c>
      <c r="H35" s="15" t="s">
        <v>18</v>
      </c>
      <c r="I35" s="18" t="s">
        <v>17</v>
      </c>
      <c r="J35" s="18" t="s">
        <v>17</v>
      </c>
      <c r="K35" s="21" t="s">
        <v>26</v>
      </c>
      <c r="L35" s="22">
        <v>1</v>
      </c>
      <c r="M35" s="19" t="s">
        <v>64</v>
      </c>
      <c r="N35" s="101">
        <v>430.95</v>
      </c>
      <c r="O35" s="102"/>
      <c r="P35" s="110"/>
      <c r="Q35" s="110"/>
      <c r="R35" s="110"/>
      <c r="S35" s="110"/>
      <c r="T35" s="110"/>
      <c r="U35" s="110"/>
      <c r="V35" s="110"/>
      <c r="W35" s="99">
        <v>430.95</v>
      </c>
      <c r="X35" s="104"/>
      <c r="Y35" s="100">
        <f t="shared" si="0"/>
        <v>0</v>
      </c>
    </row>
    <row r="36" spans="1:25" ht="52.8" x14ac:dyDescent="0.25">
      <c r="A36" s="18">
        <v>28</v>
      </c>
      <c r="B36" s="10">
        <v>1</v>
      </c>
      <c r="C36" s="11" t="s">
        <v>15</v>
      </c>
      <c r="D36" s="11" t="s">
        <v>16</v>
      </c>
      <c r="E36" s="15" t="s">
        <v>122</v>
      </c>
      <c r="F36" s="15" t="s">
        <v>123</v>
      </c>
      <c r="G36" s="25" t="s">
        <v>77</v>
      </c>
      <c r="H36" s="15" t="s">
        <v>18</v>
      </c>
      <c r="I36" s="18" t="s">
        <v>17</v>
      </c>
      <c r="J36" s="18" t="s">
        <v>17</v>
      </c>
      <c r="K36" s="21" t="s">
        <v>26</v>
      </c>
      <c r="L36" s="22">
        <v>1</v>
      </c>
      <c r="M36" s="19" t="s">
        <v>64</v>
      </c>
      <c r="N36" s="101">
        <v>652.85</v>
      </c>
      <c r="O36" s="102"/>
      <c r="P36" s="110"/>
      <c r="Q36" s="110"/>
      <c r="R36" s="110"/>
      <c r="S36" s="110"/>
      <c r="T36" s="110"/>
      <c r="U36" s="110"/>
      <c r="V36" s="110"/>
      <c r="W36" s="99">
        <v>652.85</v>
      </c>
      <c r="X36" s="104"/>
      <c r="Y36" s="100">
        <f t="shared" si="0"/>
        <v>0</v>
      </c>
    </row>
    <row r="37" spans="1:25" ht="52.8" x14ac:dyDescent="0.25">
      <c r="A37" s="10">
        <v>29</v>
      </c>
      <c r="B37" s="10">
        <v>1</v>
      </c>
      <c r="C37" s="11" t="s">
        <v>15</v>
      </c>
      <c r="D37" s="11" t="s">
        <v>16</v>
      </c>
      <c r="E37" s="15" t="s">
        <v>124</v>
      </c>
      <c r="F37" s="15" t="s">
        <v>125</v>
      </c>
      <c r="G37" s="25" t="s">
        <v>77</v>
      </c>
      <c r="H37" s="15" t="s">
        <v>18</v>
      </c>
      <c r="I37" s="18" t="s">
        <v>17</v>
      </c>
      <c r="J37" s="18" t="s">
        <v>17</v>
      </c>
      <c r="K37" s="21" t="s">
        <v>26</v>
      </c>
      <c r="L37" s="22">
        <v>1</v>
      </c>
      <c r="M37" s="19" t="s">
        <v>64</v>
      </c>
      <c r="N37" s="101">
        <v>334.46</v>
      </c>
      <c r="O37" s="102"/>
      <c r="P37" s="110"/>
      <c r="Q37" s="110"/>
      <c r="R37" s="110"/>
      <c r="S37" s="110"/>
      <c r="T37" s="110"/>
      <c r="U37" s="110"/>
      <c r="V37" s="110"/>
      <c r="W37" s="99">
        <v>334.46</v>
      </c>
      <c r="X37" s="104"/>
      <c r="Y37" s="100">
        <f t="shared" si="0"/>
        <v>0</v>
      </c>
    </row>
    <row r="38" spans="1:25" ht="52.8" x14ac:dyDescent="0.25">
      <c r="A38" s="18">
        <v>30</v>
      </c>
      <c r="B38" s="10">
        <v>1</v>
      </c>
      <c r="C38" s="11" t="s">
        <v>15</v>
      </c>
      <c r="D38" s="11" t="s">
        <v>16</v>
      </c>
      <c r="E38" s="15" t="s">
        <v>126</v>
      </c>
      <c r="F38" s="15" t="s">
        <v>127</v>
      </c>
      <c r="G38" s="25" t="s">
        <v>77</v>
      </c>
      <c r="H38" s="15" t="s">
        <v>18</v>
      </c>
      <c r="I38" s="18" t="s">
        <v>17</v>
      </c>
      <c r="J38" s="18" t="s">
        <v>17</v>
      </c>
      <c r="K38" s="21" t="s">
        <v>26</v>
      </c>
      <c r="L38" s="22">
        <v>1</v>
      </c>
      <c r="M38" s="19" t="s">
        <v>64</v>
      </c>
      <c r="N38" s="101">
        <v>1265.5</v>
      </c>
      <c r="O38" s="102"/>
      <c r="P38" s="110"/>
      <c r="Q38" s="110"/>
      <c r="R38" s="110"/>
      <c r="S38" s="110"/>
      <c r="T38" s="110"/>
      <c r="U38" s="110"/>
      <c r="V38" s="110"/>
      <c r="W38" s="99">
        <v>1265.5</v>
      </c>
      <c r="X38" s="104"/>
      <c r="Y38" s="100">
        <f t="shared" si="0"/>
        <v>0</v>
      </c>
    </row>
    <row r="39" spans="1:25" ht="52.8" x14ac:dyDescent="0.25">
      <c r="A39" s="10">
        <v>31</v>
      </c>
      <c r="B39" s="10">
        <v>1</v>
      </c>
      <c r="C39" s="11" t="s">
        <v>15</v>
      </c>
      <c r="D39" s="11" t="s">
        <v>16</v>
      </c>
      <c r="E39" s="15" t="s">
        <v>128</v>
      </c>
      <c r="F39" s="15" t="s">
        <v>129</v>
      </c>
      <c r="G39" s="25" t="s">
        <v>77</v>
      </c>
      <c r="H39" s="15" t="s">
        <v>18</v>
      </c>
      <c r="I39" s="18" t="s">
        <v>17</v>
      </c>
      <c r="J39" s="18" t="s">
        <v>17</v>
      </c>
      <c r="K39" s="21" t="s">
        <v>26</v>
      </c>
      <c r="L39" s="22">
        <v>1</v>
      </c>
      <c r="M39" s="19" t="s">
        <v>64</v>
      </c>
      <c r="N39" s="101">
        <v>323.20999999999998</v>
      </c>
      <c r="O39" s="102"/>
      <c r="P39" s="110"/>
      <c r="Q39" s="110"/>
      <c r="R39" s="110"/>
      <c r="S39" s="110"/>
      <c r="T39" s="110"/>
      <c r="U39" s="110"/>
      <c r="V39" s="110"/>
      <c r="W39" s="99">
        <v>323.20999999999998</v>
      </c>
      <c r="X39" s="104"/>
      <c r="Y39" s="100">
        <f t="shared" si="0"/>
        <v>0</v>
      </c>
    </row>
    <row r="40" spans="1:25" ht="52.8" x14ac:dyDescent="0.25">
      <c r="A40" s="18">
        <v>32</v>
      </c>
      <c r="B40" s="10">
        <v>1</v>
      </c>
      <c r="C40" s="11" t="s">
        <v>15</v>
      </c>
      <c r="D40" s="11" t="s">
        <v>16</v>
      </c>
      <c r="E40" s="15" t="s">
        <v>130</v>
      </c>
      <c r="F40" s="15" t="s">
        <v>131</v>
      </c>
      <c r="G40" s="25" t="s">
        <v>132</v>
      </c>
      <c r="H40" s="15" t="s">
        <v>18</v>
      </c>
      <c r="I40" s="18" t="s">
        <v>17</v>
      </c>
      <c r="J40" s="18" t="s">
        <v>17</v>
      </c>
      <c r="K40" s="21" t="s">
        <v>26</v>
      </c>
      <c r="L40" s="22">
        <v>1</v>
      </c>
      <c r="M40" s="19" t="s">
        <v>64</v>
      </c>
      <c r="N40" s="101">
        <v>101.31</v>
      </c>
      <c r="O40" s="102"/>
      <c r="P40" s="110"/>
      <c r="Q40" s="110"/>
      <c r="R40" s="110"/>
      <c r="S40" s="110"/>
      <c r="T40" s="110"/>
      <c r="U40" s="110"/>
      <c r="V40" s="110"/>
      <c r="W40" s="99">
        <v>101.31</v>
      </c>
      <c r="X40" s="104"/>
      <c r="Y40" s="100">
        <f t="shared" si="0"/>
        <v>0</v>
      </c>
    </row>
    <row r="41" spans="1:25" ht="52.8" x14ac:dyDescent="0.25">
      <c r="A41" s="10">
        <v>33</v>
      </c>
      <c r="B41" s="10">
        <v>1</v>
      </c>
      <c r="C41" s="11" t="s">
        <v>15</v>
      </c>
      <c r="D41" s="11" t="s">
        <v>16</v>
      </c>
      <c r="E41" s="15" t="s">
        <v>133</v>
      </c>
      <c r="F41" s="15" t="s">
        <v>134</v>
      </c>
      <c r="G41" s="25" t="s">
        <v>77</v>
      </c>
      <c r="H41" s="15" t="s">
        <v>18</v>
      </c>
      <c r="I41" s="18" t="s">
        <v>17</v>
      </c>
      <c r="J41" s="18" t="s">
        <v>17</v>
      </c>
      <c r="K41" s="21" t="s">
        <v>26</v>
      </c>
      <c r="L41" s="22">
        <v>1</v>
      </c>
      <c r="M41" s="19" t="s">
        <v>64</v>
      </c>
      <c r="N41" s="101">
        <v>1228.53</v>
      </c>
      <c r="O41" s="102"/>
      <c r="P41" s="110"/>
      <c r="Q41" s="110"/>
      <c r="R41" s="110"/>
      <c r="S41" s="110"/>
      <c r="T41" s="110"/>
      <c r="U41" s="110"/>
      <c r="V41" s="110"/>
      <c r="W41" s="99">
        <v>1228.53</v>
      </c>
      <c r="X41" s="104"/>
      <c r="Y41" s="100">
        <f t="shared" si="0"/>
        <v>0</v>
      </c>
    </row>
    <row r="42" spans="1:25" ht="52.8" x14ac:dyDescent="0.25">
      <c r="A42" s="18">
        <v>34</v>
      </c>
      <c r="B42" s="10">
        <v>1</v>
      </c>
      <c r="C42" s="11" t="s">
        <v>15</v>
      </c>
      <c r="D42" s="11" t="s">
        <v>16</v>
      </c>
      <c r="E42" s="15" t="s">
        <v>135</v>
      </c>
      <c r="F42" s="15" t="s">
        <v>136</v>
      </c>
      <c r="G42" s="25" t="s">
        <v>77</v>
      </c>
      <c r="H42" s="15" t="s">
        <v>18</v>
      </c>
      <c r="I42" s="18" t="s">
        <v>17</v>
      </c>
      <c r="J42" s="18" t="s">
        <v>17</v>
      </c>
      <c r="K42" s="21" t="s">
        <v>26</v>
      </c>
      <c r="L42" s="22">
        <v>1</v>
      </c>
      <c r="M42" s="19" t="s">
        <v>64</v>
      </c>
      <c r="N42" s="101">
        <v>1243</v>
      </c>
      <c r="O42" s="102"/>
      <c r="P42" s="110"/>
      <c r="Q42" s="110"/>
      <c r="R42" s="110"/>
      <c r="S42" s="110"/>
      <c r="T42" s="110"/>
      <c r="U42" s="110"/>
      <c r="V42" s="110"/>
      <c r="W42" s="99">
        <v>1243</v>
      </c>
      <c r="X42" s="104"/>
      <c r="Y42" s="100">
        <f t="shared" si="0"/>
        <v>0</v>
      </c>
    </row>
    <row r="43" spans="1:25" ht="52.8" x14ac:dyDescent="0.25">
      <c r="A43" s="10">
        <v>35</v>
      </c>
      <c r="B43" s="10">
        <v>1</v>
      </c>
      <c r="C43" s="11" t="s">
        <v>15</v>
      </c>
      <c r="D43" s="11" t="s">
        <v>16</v>
      </c>
      <c r="E43" s="15" t="s">
        <v>137</v>
      </c>
      <c r="F43" s="15" t="s">
        <v>138</v>
      </c>
      <c r="G43" s="25" t="s">
        <v>77</v>
      </c>
      <c r="H43" s="15" t="s">
        <v>18</v>
      </c>
      <c r="I43" s="18" t="s">
        <v>17</v>
      </c>
      <c r="J43" s="18" t="s">
        <v>17</v>
      </c>
      <c r="K43" s="21" t="s">
        <v>26</v>
      </c>
      <c r="L43" s="22">
        <v>1</v>
      </c>
      <c r="M43" s="19" t="s">
        <v>64</v>
      </c>
      <c r="N43" s="101">
        <v>834.56</v>
      </c>
      <c r="O43" s="102"/>
      <c r="P43" s="110"/>
      <c r="Q43" s="110"/>
      <c r="R43" s="110"/>
      <c r="S43" s="110"/>
      <c r="T43" s="110"/>
      <c r="U43" s="110"/>
      <c r="V43" s="110"/>
      <c r="W43" s="99">
        <v>834.56</v>
      </c>
      <c r="X43" s="104"/>
      <c r="Y43" s="100">
        <f t="shared" si="0"/>
        <v>0</v>
      </c>
    </row>
    <row r="44" spans="1:25" ht="52.8" x14ac:dyDescent="0.25">
      <c r="A44" s="18">
        <v>36</v>
      </c>
      <c r="B44" s="10">
        <v>1</v>
      </c>
      <c r="C44" s="11" t="s">
        <v>15</v>
      </c>
      <c r="D44" s="11" t="s">
        <v>16</v>
      </c>
      <c r="E44" s="15" t="s">
        <v>139</v>
      </c>
      <c r="F44" s="15" t="s">
        <v>140</v>
      </c>
      <c r="G44" s="25" t="s">
        <v>77</v>
      </c>
      <c r="H44" s="15" t="s">
        <v>18</v>
      </c>
      <c r="I44" s="18" t="s">
        <v>17</v>
      </c>
      <c r="J44" s="18" t="s">
        <v>17</v>
      </c>
      <c r="K44" s="21" t="s">
        <v>26</v>
      </c>
      <c r="L44" s="22">
        <v>1</v>
      </c>
      <c r="M44" s="19" t="s">
        <v>64</v>
      </c>
      <c r="N44" s="101">
        <v>258.89999999999998</v>
      </c>
      <c r="O44" s="102"/>
      <c r="P44" s="110"/>
      <c r="Q44" s="110"/>
      <c r="R44" s="110"/>
      <c r="S44" s="110"/>
      <c r="T44" s="110"/>
      <c r="U44" s="110"/>
      <c r="V44" s="110"/>
      <c r="W44" s="99">
        <v>258.89999999999998</v>
      </c>
      <c r="X44" s="104"/>
      <c r="Y44" s="100">
        <f t="shared" si="0"/>
        <v>0</v>
      </c>
    </row>
    <row r="45" spans="1:25" ht="52.8" x14ac:dyDescent="0.25">
      <c r="A45" s="10">
        <v>37</v>
      </c>
      <c r="B45" s="10">
        <v>1</v>
      </c>
      <c r="C45" s="11" t="s">
        <v>15</v>
      </c>
      <c r="D45" s="11" t="s">
        <v>16</v>
      </c>
      <c r="E45" s="15" t="s">
        <v>141</v>
      </c>
      <c r="F45" s="15" t="s">
        <v>142</v>
      </c>
      <c r="G45" s="25" t="s">
        <v>72</v>
      </c>
      <c r="H45" s="15" t="s">
        <v>18</v>
      </c>
      <c r="I45" s="18" t="s">
        <v>17</v>
      </c>
      <c r="J45" s="18" t="s">
        <v>17</v>
      </c>
      <c r="K45" s="21" t="s">
        <v>26</v>
      </c>
      <c r="L45" s="22">
        <v>1</v>
      </c>
      <c r="M45" s="19" t="s">
        <v>64</v>
      </c>
      <c r="N45" s="101">
        <v>125.43</v>
      </c>
      <c r="O45" s="102"/>
      <c r="P45" s="110"/>
      <c r="Q45" s="110"/>
      <c r="R45" s="110"/>
      <c r="S45" s="110"/>
      <c r="T45" s="110"/>
      <c r="U45" s="110"/>
      <c r="V45" s="110"/>
      <c r="W45" s="99">
        <v>125.43</v>
      </c>
      <c r="X45" s="104"/>
      <c r="Y45" s="100">
        <f t="shared" si="0"/>
        <v>0</v>
      </c>
    </row>
    <row r="46" spans="1:25" ht="52.8" x14ac:dyDescent="0.25">
      <c r="A46" s="18">
        <v>38</v>
      </c>
      <c r="B46" s="10">
        <v>1</v>
      </c>
      <c r="C46" s="11" t="s">
        <v>15</v>
      </c>
      <c r="D46" s="11" t="s">
        <v>16</v>
      </c>
      <c r="E46" s="15" t="s">
        <v>143</v>
      </c>
      <c r="F46" s="15" t="s">
        <v>144</v>
      </c>
      <c r="G46" s="25" t="s">
        <v>72</v>
      </c>
      <c r="H46" s="15" t="s">
        <v>18</v>
      </c>
      <c r="I46" s="18" t="s">
        <v>17</v>
      </c>
      <c r="J46" s="18" t="s">
        <v>17</v>
      </c>
      <c r="K46" s="21" t="s">
        <v>26</v>
      </c>
      <c r="L46" s="22">
        <v>1</v>
      </c>
      <c r="M46" s="19" t="s">
        <v>64</v>
      </c>
      <c r="N46" s="101">
        <v>152.77000000000001</v>
      </c>
      <c r="O46" s="102"/>
      <c r="P46" s="110"/>
      <c r="Q46" s="110"/>
      <c r="R46" s="110"/>
      <c r="S46" s="110"/>
      <c r="T46" s="110"/>
      <c r="U46" s="110"/>
      <c r="V46" s="110"/>
      <c r="W46" s="99">
        <v>152.77000000000001</v>
      </c>
      <c r="X46" s="104"/>
      <c r="Y46" s="100">
        <f t="shared" si="0"/>
        <v>0</v>
      </c>
    </row>
    <row r="47" spans="1:25" ht="52.8" x14ac:dyDescent="0.25">
      <c r="A47" s="10">
        <v>39</v>
      </c>
      <c r="B47" s="10">
        <v>1</v>
      </c>
      <c r="C47" s="11" t="s">
        <v>15</v>
      </c>
      <c r="D47" s="11" t="s">
        <v>16</v>
      </c>
      <c r="E47" s="15" t="s">
        <v>145</v>
      </c>
      <c r="F47" s="15" t="s">
        <v>146</v>
      </c>
      <c r="G47" s="25" t="s">
        <v>77</v>
      </c>
      <c r="H47" s="15" t="s">
        <v>18</v>
      </c>
      <c r="I47" s="18" t="s">
        <v>17</v>
      </c>
      <c r="J47" s="18" t="s">
        <v>17</v>
      </c>
      <c r="K47" s="21" t="s">
        <v>26</v>
      </c>
      <c r="L47" s="22">
        <v>1</v>
      </c>
      <c r="M47" s="19" t="s">
        <v>64</v>
      </c>
      <c r="N47" s="101">
        <v>583.71</v>
      </c>
      <c r="O47" s="102"/>
      <c r="P47" s="110"/>
      <c r="Q47" s="110"/>
      <c r="R47" s="110"/>
      <c r="S47" s="110"/>
      <c r="T47" s="110"/>
      <c r="U47" s="110"/>
      <c r="V47" s="110"/>
      <c r="W47" s="99">
        <v>583.71</v>
      </c>
      <c r="X47" s="104"/>
      <c r="Y47" s="100">
        <f t="shared" si="0"/>
        <v>0</v>
      </c>
    </row>
    <row r="48" spans="1:25" ht="52.8" x14ac:dyDescent="0.25">
      <c r="A48" s="18">
        <v>40</v>
      </c>
      <c r="B48" s="10">
        <v>1</v>
      </c>
      <c r="C48" s="11" t="s">
        <v>15</v>
      </c>
      <c r="D48" s="11" t="s">
        <v>16</v>
      </c>
      <c r="E48" s="15" t="s">
        <v>147</v>
      </c>
      <c r="F48" s="15" t="s">
        <v>148</v>
      </c>
      <c r="G48" s="25" t="s">
        <v>77</v>
      </c>
      <c r="H48" s="15" t="s">
        <v>18</v>
      </c>
      <c r="I48" s="18" t="s">
        <v>17</v>
      </c>
      <c r="J48" s="18" t="s">
        <v>17</v>
      </c>
      <c r="K48" s="21" t="s">
        <v>26</v>
      </c>
      <c r="L48" s="22">
        <v>1</v>
      </c>
      <c r="M48" s="19" t="s">
        <v>64</v>
      </c>
      <c r="N48" s="101">
        <v>5472.06</v>
      </c>
      <c r="O48" s="102"/>
      <c r="P48" s="110"/>
      <c r="Q48" s="110"/>
      <c r="R48" s="110"/>
      <c r="S48" s="110"/>
      <c r="T48" s="110"/>
      <c r="U48" s="110"/>
      <c r="V48" s="110"/>
      <c r="W48" s="99">
        <v>5472.06</v>
      </c>
      <c r="X48" s="104"/>
      <c r="Y48" s="100">
        <f t="shared" si="0"/>
        <v>0</v>
      </c>
    </row>
    <row r="49" spans="1:25" ht="52.8" x14ac:dyDescent="0.25">
      <c r="A49" s="10">
        <v>41</v>
      </c>
      <c r="B49" s="10">
        <v>1</v>
      </c>
      <c r="C49" s="11" t="s">
        <v>15</v>
      </c>
      <c r="D49" s="11" t="s">
        <v>16</v>
      </c>
      <c r="E49" s="15" t="s">
        <v>149</v>
      </c>
      <c r="F49" s="15" t="s">
        <v>150</v>
      </c>
      <c r="G49" s="25" t="s">
        <v>151</v>
      </c>
      <c r="H49" s="15" t="s">
        <v>38</v>
      </c>
      <c r="I49" s="18" t="s">
        <v>17</v>
      </c>
      <c r="J49" s="18" t="s">
        <v>17</v>
      </c>
      <c r="K49" s="21" t="s">
        <v>26</v>
      </c>
      <c r="L49" s="22">
        <v>1</v>
      </c>
      <c r="M49" s="19" t="s">
        <v>64</v>
      </c>
      <c r="N49" s="101">
        <v>1699.66</v>
      </c>
      <c r="O49" s="102"/>
      <c r="P49" s="110"/>
      <c r="Q49" s="110"/>
      <c r="R49" s="110"/>
      <c r="S49" s="110"/>
      <c r="T49" s="110"/>
      <c r="U49" s="110"/>
      <c r="V49" s="110"/>
      <c r="W49" s="99">
        <v>1699.66</v>
      </c>
      <c r="X49" s="104"/>
      <c r="Y49" s="100">
        <f t="shared" si="0"/>
        <v>0</v>
      </c>
    </row>
    <row r="50" spans="1:25" ht="52.8" x14ac:dyDescent="0.25">
      <c r="A50" s="18">
        <v>42</v>
      </c>
      <c r="B50" s="10">
        <v>1</v>
      </c>
      <c r="C50" s="11" t="s">
        <v>15</v>
      </c>
      <c r="D50" s="11" t="s">
        <v>16</v>
      </c>
      <c r="E50" s="15" t="s">
        <v>152</v>
      </c>
      <c r="F50" s="15" t="s">
        <v>153</v>
      </c>
      <c r="G50" s="25" t="s">
        <v>154</v>
      </c>
      <c r="H50" s="15" t="s">
        <v>18</v>
      </c>
      <c r="I50" s="18" t="s">
        <v>17</v>
      </c>
      <c r="J50" s="18" t="s">
        <v>17</v>
      </c>
      <c r="K50" s="21" t="s">
        <v>26</v>
      </c>
      <c r="L50" s="22">
        <v>1</v>
      </c>
      <c r="M50" s="19" t="s">
        <v>64</v>
      </c>
      <c r="N50" s="101">
        <v>956.76</v>
      </c>
      <c r="O50" s="102"/>
      <c r="P50" s="110"/>
      <c r="Q50" s="110"/>
      <c r="R50" s="110"/>
      <c r="S50" s="110"/>
      <c r="T50" s="110"/>
      <c r="U50" s="110"/>
      <c r="V50" s="110"/>
      <c r="W50" s="99">
        <v>956.76</v>
      </c>
      <c r="X50" s="104"/>
      <c r="Y50" s="100">
        <f t="shared" si="0"/>
        <v>0</v>
      </c>
    </row>
    <row r="51" spans="1:25" ht="52.8" x14ac:dyDescent="0.25">
      <c r="A51" s="10">
        <v>43</v>
      </c>
      <c r="B51" s="10">
        <v>1</v>
      </c>
      <c r="C51" s="11" t="s">
        <v>15</v>
      </c>
      <c r="D51" s="11" t="s">
        <v>16</v>
      </c>
      <c r="E51" s="15" t="s">
        <v>155</v>
      </c>
      <c r="F51" s="15" t="s">
        <v>156</v>
      </c>
      <c r="G51" s="25" t="s">
        <v>157</v>
      </c>
      <c r="H51" s="15" t="s">
        <v>18</v>
      </c>
      <c r="I51" s="18" t="s">
        <v>17</v>
      </c>
      <c r="J51" s="18" t="s">
        <v>17</v>
      </c>
      <c r="K51" s="21" t="s">
        <v>26</v>
      </c>
      <c r="L51" s="22">
        <v>1</v>
      </c>
      <c r="M51" s="19" t="s">
        <v>64</v>
      </c>
      <c r="N51" s="101">
        <v>836.16</v>
      </c>
      <c r="O51" s="102"/>
      <c r="P51" s="110"/>
      <c r="Q51" s="110"/>
      <c r="R51" s="110"/>
      <c r="S51" s="110"/>
      <c r="T51" s="110"/>
      <c r="U51" s="110"/>
      <c r="V51" s="110"/>
      <c r="W51" s="99">
        <v>836.16</v>
      </c>
      <c r="X51" s="104"/>
      <c r="Y51" s="100">
        <f t="shared" si="0"/>
        <v>0</v>
      </c>
    </row>
    <row r="52" spans="1:25" ht="52.8" x14ac:dyDescent="0.25">
      <c r="A52" s="18">
        <v>44</v>
      </c>
      <c r="B52" s="10">
        <v>1</v>
      </c>
      <c r="C52" s="11" t="s">
        <v>15</v>
      </c>
      <c r="D52" s="11" t="s">
        <v>16</v>
      </c>
      <c r="E52" s="15" t="s">
        <v>158</v>
      </c>
      <c r="F52" s="15" t="s">
        <v>159</v>
      </c>
      <c r="G52" s="25" t="s">
        <v>157</v>
      </c>
      <c r="H52" s="15" t="s">
        <v>18</v>
      </c>
      <c r="I52" s="18" t="s">
        <v>17</v>
      </c>
      <c r="J52" s="18" t="s">
        <v>17</v>
      </c>
      <c r="K52" s="21" t="s">
        <v>26</v>
      </c>
      <c r="L52" s="22">
        <v>1</v>
      </c>
      <c r="M52" s="19" t="s">
        <v>64</v>
      </c>
      <c r="N52" s="101">
        <v>1344.31</v>
      </c>
      <c r="O52" s="102"/>
      <c r="P52" s="110"/>
      <c r="Q52" s="110"/>
      <c r="R52" s="110"/>
      <c r="S52" s="110"/>
      <c r="T52" s="110"/>
      <c r="U52" s="110"/>
      <c r="V52" s="110"/>
      <c r="W52" s="99">
        <v>1344.31</v>
      </c>
      <c r="X52" s="104"/>
      <c r="Y52" s="100">
        <f t="shared" si="0"/>
        <v>0</v>
      </c>
    </row>
    <row r="53" spans="1:25" ht="52.8" x14ac:dyDescent="0.25">
      <c r="A53" s="10">
        <v>45</v>
      </c>
      <c r="B53" s="10">
        <v>1</v>
      </c>
      <c r="C53" s="11" t="s">
        <v>15</v>
      </c>
      <c r="D53" s="11" t="s">
        <v>16</v>
      </c>
      <c r="E53" s="15" t="s">
        <v>160</v>
      </c>
      <c r="F53" s="15" t="s">
        <v>161</v>
      </c>
      <c r="G53" s="25" t="s">
        <v>77</v>
      </c>
      <c r="H53" s="15" t="s">
        <v>18</v>
      </c>
      <c r="I53" s="18" t="s">
        <v>17</v>
      </c>
      <c r="J53" s="18" t="s">
        <v>17</v>
      </c>
      <c r="K53" s="21" t="s">
        <v>26</v>
      </c>
      <c r="L53" s="22">
        <v>1</v>
      </c>
      <c r="M53" s="19" t="s">
        <v>64</v>
      </c>
      <c r="N53" s="101">
        <v>4095.61</v>
      </c>
      <c r="O53" s="102"/>
      <c r="P53" s="110"/>
      <c r="Q53" s="110"/>
      <c r="R53" s="110"/>
      <c r="S53" s="110"/>
      <c r="T53" s="110"/>
      <c r="U53" s="110"/>
      <c r="V53" s="110"/>
      <c r="W53" s="99">
        <v>4095.61</v>
      </c>
      <c r="X53" s="104"/>
      <c r="Y53" s="100">
        <f t="shared" si="0"/>
        <v>0</v>
      </c>
    </row>
    <row r="54" spans="1:25" ht="52.8" x14ac:dyDescent="0.25">
      <c r="A54" s="18">
        <v>46</v>
      </c>
      <c r="B54" s="10">
        <v>1</v>
      </c>
      <c r="C54" s="11" t="s">
        <v>15</v>
      </c>
      <c r="D54" s="11" t="s">
        <v>16</v>
      </c>
      <c r="E54" s="15" t="s">
        <v>162</v>
      </c>
      <c r="F54" s="15" t="s">
        <v>163</v>
      </c>
      <c r="G54" s="25" t="s">
        <v>67</v>
      </c>
      <c r="H54" s="15" t="s">
        <v>18</v>
      </c>
      <c r="I54" s="18" t="s">
        <v>17</v>
      </c>
      <c r="J54" s="18" t="s">
        <v>17</v>
      </c>
      <c r="K54" s="21" t="s">
        <v>26</v>
      </c>
      <c r="L54" s="22">
        <v>1</v>
      </c>
      <c r="M54" s="19" t="s">
        <v>64</v>
      </c>
      <c r="N54" s="101">
        <v>14261.44</v>
      </c>
      <c r="O54" s="102"/>
      <c r="P54" s="110"/>
      <c r="Q54" s="110"/>
      <c r="R54" s="110"/>
      <c r="S54" s="110"/>
      <c r="T54" s="110"/>
      <c r="U54" s="110"/>
      <c r="V54" s="110"/>
      <c r="W54" s="99">
        <v>14261.44</v>
      </c>
      <c r="X54" s="104"/>
      <c r="Y54" s="100">
        <f t="shared" si="0"/>
        <v>0</v>
      </c>
    </row>
    <row r="55" spans="1:25" ht="52.8" x14ac:dyDescent="0.25">
      <c r="A55" s="10">
        <v>47</v>
      </c>
      <c r="B55" s="10">
        <v>1</v>
      </c>
      <c r="C55" s="11" t="s">
        <v>15</v>
      </c>
      <c r="D55" s="11" t="s">
        <v>16</v>
      </c>
      <c r="E55" s="15" t="s">
        <v>164</v>
      </c>
      <c r="F55" s="15" t="s">
        <v>165</v>
      </c>
      <c r="G55" s="25" t="s">
        <v>166</v>
      </c>
      <c r="H55" s="15" t="s">
        <v>18</v>
      </c>
      <c r="I55" s="18" t="s">
        <v>17</v>
      </c>
      <c r="J55" s="18" t="s">
        <v>17</v>
      </c>
      <c r="K55" s="21" t="s">
        <v>26</v>
      </c>
      <c r="L55" s="22">
        <v>1</v>
      </c>
      <c r="M55" s="19" t="s">
        <v>64</v>
      </c>
      <c r="N55" s="101">
        <v>65637.350000000006</v>
      </c>
      <c r="O55" s="102"/>
      <c r="P55" s="110"/>
      <c r="Q55" s="110"/>
      <c r="R55" s="110"/>
      <c r="S55" s="110"/>
      <c r="T55" s="110"/>
      <c r="U55" s="110"/>
      <c r="V55" s="110"/>
      <c r="W55" s="99">
        <v>65637.350000000006</v>
      </c>
      <c r="X55" s="104"/>
      <c r="Y55" s="100">
        <f t="shared" si="0"/>
        <v>0</v>
      </c>
    </row>
    <row r="56" spans="1:25" ht="52.8" x14ac:dyDescent="0.25">
      <c r="A56" s="18">
        <v>48</v>
      </c>
      <c r="B56" s="10">
        <v>1</v>
      </c>
      <c r="C56" s="11" t="s">
        <v>15</v>
      </c>
      <c r="D56" s="11" t="s">
        <v>16</v>
      </c>
      <c r="E56" s="15" t="s">
        <v>167</v>
      </c>
      <c r="F56" s="15" t="s">
        <v>168</v>
      </c>
      <c r="G56" s="25" t="s">
        <v>67</v>
      </c>
      <c r="H56" s="15" t="s">
        <v>18</v>
      </c>
      <c r="I56" s="18" t="s">
        <v>17</v>
      </c>
      <c r="J56" s="18" t="s">
        <v>17</v>
      </c>
      <c r="K56" s="21" t="s">
        <v>26</v>
      </c>
      <c r="L56" s="22">
        <v>1</v>
      </c>
      <c r="M56" s="19" t="s">
        <v>64</v>
      </c>
      <c r="N56" s="101">
        <v>480.81</v>
      </c>
      <c r="O56" s="102"/>
      <c r="P56" s="110"/>
      <c r="Q56" s="110"/>
      <c r="R56" s="110"/>
      <c r="S56" s="110"/>
      <c r="T56" s="110"/>
      <c r="U56" s="110"/>
      <c r="V56" s="110"/>
      <c r="W56" s="99">
        <v>480.81</v>
      </c>
      <c r="X56" s="104"/>
      <c r="Y56" s="100">
        <f t="shared" si="0"/>
        <v>0</v>
      </c>
    </row>
    <row r="57" spans="1:25" ht="52.8" x14ac:dyDescent="0.25">
      <c r="A57" s="10">
        <v>49</v>
      </c>
      <c r="B57" s="10">
        <v>1</v>
      </c>
      <c r="C57" s="11" t="s">
        <v>15</v>
      </c>
      <c r="D57" s="11" t="s">
        <v>16</v>
      </c>
      <c r="E57" s="15" t="s">
        <v>169</v>
      </c>
      <c r="F57" s="15" t="s">
        <v>170</v>
      </c>
      <c r="G57" s="25" t="s">
        <v>67</v>
      </c>
      <c r="H57" s="15" t="s">
        <v>18</v>
      </c>
      <c r="I57" s="18" t="s">
        <v>17</v>
      </c>
      <c r="J57" s="18" t="s">
        <v>17</v>
      </c>
      <c r="K57" s="21" t="s">
        <v>26</v>
      </c>
      <c r="L57" s="22">
        <v>1</v>
      </c>
      <c r="M57" s="19" t="s">
        <v>64</v>
      </c>
      <c r="N57" s="101">
        <v>347.34</v>
      </c>
      <c r="O57" s="102"/>
      <c r="P57" s="110"/>
      <c r="Q57" s="110"/>
      <c r="R57" s="110"/>
      <c r="S57" s="110"/>
      <c r="T57" s="110"/>
      <c r="U57" s="110"/>
      <c r="V57" s="110"/>
      <c r="W57" s="99">
        <v>347.34</v>
      </c>
      <c r="X57" s="104"/>
      <c r="Y57" s="100">
        <f t="shared" si="0"/>
        <v>0</v>
      </c>
    </row>
    <row r="58" spans="1:25" ht="52.8" x14ac:dyDescent="0.25">
      <c r="A58" s="18">
        <v>50</v>
      </c>
      <c r="B58" s="10">
        <v>1</v>
      </c>
      <c r="C58" s="11" t="s">
        <v>15</v>
      </c>
      <c r="D58" s="11" t="s">
        <v>16</v>
      </c>
      <c r="E58" s="15" t="s">
        <v>171</v>
      </c>
      <c r="F58" s="15" t="s">
        <v>172</v>
      </c>
      <c r="G58" s="25" t="s">
        <v>173</v>
      </c>
      <c r="H58" s="15" t="s">
        <v>18</v>
      </c>
      <c r="I58" s="18" t="s">
        <v>17</v>
      </c>
      <c r="J58" s="18" t="s">
        <v>17</v>
      </c>
      <c r="K58" s="21" t="s">
        <v>26</v>
      </c>
      <c r="L58" s="22">
        <v>1</v>
      </c>
      <c r="M58" s="19" t="s">
        <v>64</v>
      </c>
      <c r="N58" s="101">
        <v>19532.5</v>
      </c>
      <c r="O58" s="102"/>
      <c r="P58" s="110"/>
      <c r="Q58" s="110"/>
      <c r="R58" s="110"/>
      <c r="S58" s="110"/>
      <c r="T58" s="110"/>
      <c r="U58" s="110"/>
      <c r="V58" s="110"/>
      <c r="W58" s="99">
        <v>19532.5</v>
      </c>
      <c r="X58" s="104"/>
      <c r="Y58" s="100">
        <f t="shared" si="0"/>
        <v>0</v>
      </c>
    </row>
    <row r="59" spans="1:25" ht="52.8" x14ac:dyDescent="0.25">
      <c r="A59" s="10">
        <v>51</v>
      </c>
      <c r="B59" s="10">
        <v>1</v>
      </c>
      <c r="C59" s="11" t="s">
        <v>15</v>
      </c>
      <c r="D59" s="11" t="s">
        <v>16</v>
      </c>
      <c r="E59" s="15" t="s">
        <v>174</v>
      </c>
      <c r="F59" s="15" t="s">
        <v>175</v>
      </c>
      <c r="G59" s="25" t="s">
        <v>77</v>
      </c>
      <c r="H59" s="15" t="s">
        <v>18</v>
      </c>
      <c r="I59" s="18" t="s">
        <v>17</v>
      </c>
      <c r="J59" s="18" t="s">
        <v>17</v>
      </c>
      <c r="K59" s="21" t="s">
        <v>26</v>
      </c>
      <c r="L59" s="22">
        <v>1</v>
      </c>
      <c r="M59" s="19" t="s">
        <v>64</v>
      </c>
      <c r="N59" s="101">
        <v>1186.72</v>
      </c>
      <c r="O59" s="102"/>
      <c r="P59" s="110"/>
      <c r="Q59" s="110"/>
      <c r="R59" s="110"/>
      <c r="S59" s="110"/>
      <c r="T59" s="110"/>
      <c r="U59" s="110"/>
      <c r="V59" s="110"/>
      <c r="W59" s="99">
        <v>1186.72</v>
      </c>
      <c r="X59" s="104"/>
      <c r="Y59" s="100">
        <f t="shared" si="0"/>
        <v>0</v>
      </c>
    </row>
    <row r="60" spans="1:25" ht="52.8" x14ac:dyDescent="0.25">
      <c r="A60" s="18">
        <v>52</v>
      </c>
      <c r="B60" s="10">
        <v>1</v>
      </c>
      <c r="C60" s="11" t="s">
        <v>15</v>
      </c>
      <c r="D60" s="11" t="s">
        <v>16</v>
      </c>
      <c r="E60" s="15" t="s">
        <v>176</v>
      </c>
      <c r="F60" s="15" t="s">
        <v>177</v>
      </c>
      <c r="G60" s="25" t="s">
        <v>77</v>
      </c>
      <c r="H60" s="15" t="s">
        <v>18</v>
      </c>
      <c r="I60" s="18" t="s">
        <v>17</v>
      </c>
      <c r="J60" s="18" t="s">
        <v>17</v>
      </c>
      <c r="K60" s="21" t="s">
        <v>26</v>
      </c>
      <c r="L60" s="22">
        <v>1</v>
      </c>
      <c r="M60" s="19" t="s">
        <v>64</v>
      </c>
      <c r="N60" s="101">
        <v>2471.5100000000002</v>
      </c>
      <c r="O60" s="102"/>
      <c r="P60" s="110"/>
      <c r="Q60" s="110"/>
      <c r="R60" s="110"/>
      <c r="S60" s="110"/>
      <c r="T60" s="110"/>
      <c r="U60" s="110"/>
      <c r="V60" s="110"/>
      <c r="W60" s="99">
        <v>2471.5100000000002</v>
      </c>
      <c r="X60" s="104"/>
      <c r="Y60" s="100">
        <f t="shared" si="0"/>
        <v>0</v>
      </c>
    </row>
    <row r="61" spans="1:25" ht="52.8" x14ac:dyDescent="0.25">
      <c r="A61" s="10">
        <v>53</v>
      </c>
      <c r="B61" s="10">
        <v>1</v>
      </c>
      <c r="C61" s="11" t="s">
        <v>15</v>
      </c>
      <c r="D61" s="11" t="s">
        <v>16</v>
      </c>
      <c r="E61" s="15" t="s">
        <v>178</v>
      </c>
      <c r="F61" s="15" t="s">
        <v>179</v>
      </c>
      <c r="G61" s="25" t="s">
        <v>77</v>
      </c>
      <c r="H61" s="15" t="s">
        <v>18</v>
      </c>
      <c r="I61" s="18" t="s">
        <v>17</v>
      </c>
      <c r="J61" s="18" t="s">
        <v>17</v>
      </c>
      <c r="K61" s="21" t="s">
        <v>26</v>
      </c>
      <c r="L61" s="22">
        <v>1</v>
      </c>
      <c r="M61" s="19" t="s">
        <v>64</v>
      </c>
      <c r="N61" s="101">
        <v>971.24</v>
      </c>
      <c r="O61" s="102"/>
      <c r="P61" s="110"/>
      <c r="Q61" s="110"/>
      <c r="R61" s="110"/>
      <c r="S61" s="110"/>
      <c r="T61" s="110"/>
      <c r="U61" s="110"/>
      <c r="V61" s="110"/>
      <c r="W61" s="99">
        <v>971.24</v>
      </c>
      <c r="X61" s="104"/>
      <c r="Y61" s="100">
        <f t="shared" si="0"/>
        <v>0</v>
      </c>
    </row>
    <row r="62" spans="1:25" ht="52.8" x14ac:dyDescent="0.25">
      <c r="A62" s="18">
        <v>54</v>
      </c>
      <c r="B62" s="10">
        <v>1</v>
      </c>
      <c r="C62" s="11" t="s">
        <v>15</v>
      </c>
      <c r="D62" s="11" t="s">
        <v>16</v>
      </c>
      <c r="E62" s="15" t="s">
        <v>180</v>
      </c>
      <c r="F62" s="15" t="s">
        <v>181</v>
      </c>
      <c r="G62" s="25" t="s">
        <v>77</v>
      </c>
      <c r="H62" s="15" t="s">
        <v>18</v>
      </c>
      <c r="I62" s="18" t="s">
        <v>17</v>
      </c>
      <c r="J62" s="18" t="s">
        <v>17</v>
      </c>
      <c r="K62" s="21" t="s">
        <v>26</v>
      </c>
      <c r="L62" s="22">
        <v>1</v>
      </c>
      <c r="M62" s="19" t="s">
        <v>64</v>
      </c>
      <c r="N62" s="101">
        <v>74.94</v>
      </c>
      <c r="O62" s="102"/>
      <c r="P62" s="110"/>
      <c r="Q62" s="110"/>
      <c r="R62" s="110"/>
      <c r="S62" s="110"/>
      <c r="T62" s="110"/>
      <c r="U62" s="110"/>
      <c r="V62" s="110"/>
      <c r="W62" s="99">
        <v>74.94</v>
      </c>
      <c r="X62" s="104"/>
      <c r="Y62" s="100">
        <f t="shared" si="0"/>
        <v>0</v>
      </c>
    </row>
    <row r="63" spans="1:25" ht="52.8" x14ac:dyDescent="0.25">
      <c r="A63" s="10">
        <v>55</v>
      </c>
      <c r="B63" s="10">
        <v>1</v>
      </c>
      <c r="C63" s="11" t="s">
        <v>15</v>
      </c>
      <c r="D63" s="11" t="s">
        <v>16</v>
      </c>
      <c r="E63" s="15" t="s">
        <v>182</v>
      </c>
      <c r="F63" s="15" t="s">
        <v>183</v>
      </c>
      <c r="G63" s="25" t="s">
        <v>77</v>
      </c>
      <c r="H63" s="15" t="s">
        <v>18</v>
      </c>
      <c r="I63" s="18" t="s">
        <v>17</v>
      </c>
      <c r="J63" s="18" t="s">
        <v>17</v>
      </c>
      <c r="K63" s="21" t="s">
        <v>26</v>
      </c>
      <c r="L63" s="22">
        <v>1</v>
      </c>
      <c r="M63" s="19" t="s">
        <v>64</v>
      </c>
      <c r="N63" s="101">
        <v>2698.29</v>
      </c>
      <c r="O63" s="102"/>
      <c r="P63" s="110"/>
      <c r="Q63" s="110"/>
      <c r="R63" s="110"/>
      <c r="S63" s="110"/>
      <c r="T63" s="110"/>
      <c r="U63" s="110"/>
      <c r="V63" s="110"/>
      <c r="W63" s="99">
        <v>2698.29</v>
      </c>
      <c r="X63" s="104"/>
      <c r="Y63" s="100">
        <f t="shared" si="0"/>
        <v>0</v>
      </c>
    </row>
    <row r="64" spans="1:25" ht="52.8" x14ac:dyDescent="0.25">
      <c r="A64" s="18">
        <v>56</v>
      </c>
      <c r="B64" s="10">
        <v>1</v>
      </c>
      <c r="C64" s="11" t="s">
        <v>15</v>
      </c>
      <c r="D64" s="11" t="s">
        <v>16</v>
      </c>
      <c r="E64" s="15" t="s">
        <v>184</v>
      </c>
      <c r="F64" s="15" t="s">
        <v>185</v>
      </c>
      <c r="G64" s="25" t="s">
        <v>77</v>
      </c>
      <c r="H64" s="15" t="s">
        <v>18</v>
      </c>
      <c r="I64" s="18" t="s">
        <v>17</v>
      </c>
      <c r="J64" s="18" t="s">
        <v>17</v>
      </c>
      <c r="K64" s="21" t="s">
        <v>26</v>
      </c>
      <c r="L64" s="22">
        <v>1</v>
      </c>
      <c r="M64" s="19" t="s">
        <v>64</v>
      </c>
      <c r="N64" s="101">
        <v>1058.5999999999999</v>
      </c>
      <c r="O64" s="102"/>
      <c r="P64" s="110"/>
      <c r="Q64" s="110"/>
      <c r="R64" s="110"/>
      <c r="S64" s="110"/>
      <c r="T64" s="110"/>
      <c r="U64" s="110"/>
      <c r="V64" s="110"/>
      <c r="W64" s="99">
        <v>1058.5999999999999</v>
      </c>
      <c r="X64" s="104"/>
      <c r="Y64" s="100">
        <f t="shared" si="0"/>
        <v>0</v>
      </c>
    </row>
    <row r="65" spans="1:25" ht="52.8" x14ac:dyDescent="0.25">
      <c r="A65" s="10">
        <v>57</v>
      </c>
      <c r="B65" s="10">
        <v>1</v>
      </c>
      <c r="C65" s="11" t="s">
        <v>15</v>
      </c>
      <c r="D65" s="11" t="s">
        <v>16</v>
      </c>
      <c r="E65" s="15" t="s">
        <v>186</v>
      </c>
      <c r="F65" s="15" t="s">
        <v>187</v>
      </c>
      <c r="G65" s="25" t="s">
        <v>77</v>
      </c>
      <c r="H65" s="15" t="s">
        <v>18</v>
      </c>
      <c r="I65" s="18" t="s">
        <v>17</v>
      </c>
      <c r="J65" s="18" t="s">
        <v>17</v>
      </c>
      <c r="K65" s="21" t="s">
        <v>26</v>
      </c>
      <c r="L65" s="22">
        <v>1</v>
      </c>
      <c r="M65" s="19" t="s">
        <v>64</v>
      </c>
      <c r="N65" s="101">
        <v>1333.86</v>
      </c>
      <c r="O65" s="102"/>
      <c r="P65" s="110"/>
      <c r="Q65" s="110"/>
      <c r="R65" s="110"/>
      <c r="S65" s="110"/>
      <c r="T65" s="110"/>
      <c r="U65" s="110"/>
      <c r="V65" s="110"/>
      <c r="W65" s="99">
        <v>1333.86</v>
      </c>
      <c r="X65" s="104"/>
      <c r="Y65" s="100">
        <f t="shared" si="0"/>
        <v>0</v>
      </c>
    </row>
    <row r="66" spans="1:25" ht="52.8" x14ac:dyDescent="0.25">
      <c r="A66" s="18">
        <v>58</v>
      </c>
      <c r="B66" s="10">
        <v>1</v>
      </c>
      <c r="C66" s="11" t="s">
        <v>15</v>
      </c>
      <c r="D66" s="11" t="s">
        <v>16</v>
      </c>
      <c r="E66" s="15" t="s">
        <v>188</v>
      </c>
      <c r="F66" s="15" t="s">
        <v>189</v>
      </c>
      <c r="G66" s="25" t="s">
        <v>77</v>
      </c>
      <c r="H66" s="15" t="s">
        <v>18</v>
      </c>
      <c r="I66" s="18" t="s">
        <v>17</v>
      </c>
      <c r="J66" s="18" t="s">
        <v>17</v>
      </c>
      <c r="K66" s="21" t="s">
        <v>26</v>
      </c>
      <c r="L66" s="22">
        <v>1</v>
      </c>
      <c r="M66" s="19" t="s">
        <v>64</v>
      </c>
      <c r="N66" s="101">
        <v>1295.78</v>
      </c>
      <c r="O66" s="102"/>
      <c r="P66" s="110"/>
      <c r="Q66" s="110"/>
      <c r="R66" s="110"/>
      <c r="S66" s="110"/>
      <c r="T66" s="110"/>
      <c r="U66" s="110"/>
      <c r="V66" s="110"/>
      <c r="W66" s="99">
        <v>1295.78</v>
      </c>
      <c r="X66" s="104"/>
      <c r="Y66" s="100">
        <f t="shared" si="0"/>
        <v>0</v>
      </c>
    </row>
    <row r="67" spans="1:25" ht="52.8" x14ac:dyDescent="0.25">
      <c r="A67" s="10">
        <v>59</v>
      </c>
      <c r="B67" s="10">
        <v>1</v>
      </c>
      <c r="C67" s="11" t="s">
        <v>15</v>
      </c>
      <c r="D67" s="11" t="s">
        <v>16</v>
      </c>
      <c r="E67" s="15" t="s">
        <v>190</v>
      </c>
      <c r="F67" s="15" t="s">
        <v>191</v>
      </c>
      <c r="G67" s="25" t="s">
        <v>77</v>
      </c>
      <c r="H67" s="15" t="s">
        <v>18</v>
      </c>
      <c r="I67" s="18" t="s">
        <v>17</v>
      </c>
      <c r="J67" s="18" t="s">
        <v>17</v>
      </c>
      <c r="K67" s="21" t="s">
        <v>26</v>
      </c>
      <c r="L67" s="22">
        <v>1</v>
      </c>
      <c r="M67" s="19" t="s">
        <v>64</v>
      </c>
      <c r="N67" s="101">
        <v>1262.47</v>
      </c>
      <c r="O67" s="102"/>
      <c r="P67" s="110"/>
      <c r="Q67" s="110"/>
      <c r="R67" s="110"/>
      <c r="S67" s="110"/>
      <c r="T67" s="110"/>
      <c r="U67" s="110"/>
      <c r="V67" s="110"/>
      <c r="W67" s="99">
        <v>1262.47</v>
      </c>
      <c r="X67" s="104"/>
      <c r="Y67" s="100">
        <f t="shared" si="0"/>
        <v>0</v>
      </c>
    </row>
    <row r="68" spans="1:25" ht="52.8" x14ac:dyDescent="0.25">
      <c r="A68" s="18">
        <v>60</v>
      </c>
      <c r="B68" s="10">
        <v>1</v>
      </c>
      <c r="C68" s="11" t="s">
        <v>15</v>
      </c>
      <c r="D68" s="11" t="s">
        <v>16</v>
      </c>
      <c r="E68" s="15" t="s">
        <v>192</v>
      </c>
      <c r="F68" s="15" t="s">
        <v>193</v>
      </c>
      <c r="G68" s="25" t="s">
        <v>77</v>
      </c>
      <c r="H68" s="15" t="s">
        <v>18</v>
      </c>
      <c r="I68" s="18" t="s">
        <v>17</v>
      </c>
      <c r="J68" s="18" t="s">
        <v>17</v>
      </c>
      <c r="K68" s="21" t="s">
        <v>26</v>
      </c>
      <c r="L68" s="22">
        <v>1</v>
      </c>
      <c r="M68" s="19" t="s">
        <v>64</v>
      </c>
      <c r="N68" s="101">
        <v>1103.82</v>
      </c>
      <c r="O68" s="102"/>
      <c r="P68" s="110"/>
      <c r="Q68" s="110"/>
      <c r="R68" s="110"/>
      <c r="S68" s="110"/>
      <c r="T68" s="110"/>
      <c r="U68" s="110"/>
      <c r="V68" s="110"/>
      <c r="W68" s="99">
        <v>1103.82</v>
      </c>
      <c r="X68" s="104"/>
      <c r="Y68" s="100">
        <f t="shared" si="0"/>
        <v>0</v>
      </c>
    </row>
    <row r="69" spans="1:25" ht="52.8" x14ac:dyDescent="0.25">
      <c r="A69" s="10">
        <v>61</v>
      </c>
      <c r="B69" s="10">
        <v>1</v>
      </c>
      <c r="C69" s="11" t="s">
        <v>15</v>
      </c>
      <c r="D69" s="11" t="s">
        <v>16</v>
      </c>
      <c r="E69" s="15" t="s">
        <v>194</v>
      </c>
      <c r="F69" s="15" t="s">
        <v>195</v>
      </c>
      <c r="G69" s="25" t="s">
        <v>77</v>
      </c>
      <c r="H69" s="15" t="s">
        <v>18</v>
      </c>
      <c r="I69" s="18" t="s">
        <v>17</v>
      </c>
      <c r="J69" s="18" t="s">
        <v>17</v>
      </c>
      <c r="K69" s="21" t="s">
        <v>26</v>
      </c>
      <c r="L69" s="22">
        <v>1</v>
      </c>
      <c r="M69" s="19" t="s">
        <v>64</v>
      </c>
      <c r="N69" s="101">
        <v>73.36</v>
      </c>
      <c r="O69" s="102"/>
      <c r="P69" s="110"/>
      <c r="Q69" s="110"/>
      <c r="R69" s="110"/>
      <c r="S69" s="110"/>
      <c r="T69" s="110"/>
      <c r="U69" s="110"/>
      <c r="V69" s="110"/>
      <c r="W69" s="99">
        <v>73.36</v>
      </c>
      <c r="X69" s="104"/>
      <c r="Y69" s="100">
        <f t="shared" si="0"/>
        <v>0</v>
      </c>
    </row>
    <row r="70" spans="1:25" ht="52.8" x14ac:dyDescent="0.25">
      <c r="A70" s="18">
        <v>62</v>
      </c>
      <c r="B70" s="10">
        <v>1</v>
      </c>
      <c r="C70" s="11" t="s">
        <v>15</v>
      </c>
      <c r="D70" s="11" t="s">
        <v>16</v>
      </c>
      <c r="E70" s="15" t="s">
        <v>196</v>
      </c>
      <c r="F70" s="15" t="s">
        <v>197</v>
      </c>
      <c r="G70" s="25" t="s">
        <v>77</v>
      </c>
      <c r="H70" s="15" t="s">
        <v>18</v>
      </c>
      <c r="I70" s="18" t="s">
        <v>17</v>
      </c>
      <c r="J70" s="18" t="s">
        <v>17</v>
      </c>
      <c r="K70" s="21" t="s">
        <v>26</v>
      </c>
      <c r="L70" s="22">
        <v>1</v>
      </c>
      <c r="M70" s="19" t="s">
        <v>64</v>
      </c>
      <c r="N70" s="101">
        <v>516.48</v>
      </c>
      <c r="O70" s="102"/>
      <c r="P70" s="110"/>
      <c r="Q70" s="110"/>
      <c r="R70" s="110"/>
      <c r="S70" s="110"/>
      <c r="T70" s="110"/>
      <c r="U70" s="110"/>
      <c r="V70" s="110"/>
      <c r="W70" s="99">
        <v>516.48</v>
      </c>
      <c r="X70" s="104"/>
      <c r="Y70" s="100">
        <f t="shared" si="0"/>
        <v>0</v>
      </c>
    </row>
    <row r="71" spans="1:25" ht="52.8" x14ac:dyDescent="0.25">
      <c r="A71" s="10">
        <v>63</v>
      </c>
      <c r="B71" s="10">
        <v>1</v>
      </c>
      <c r="C71" s="11" t="s">
        <v>15</v>
      </c>
      <c r="D71" s="11" t="s">
        <v>16</v>
      </c>
      <c r="E71" s="15" t="s">
        <v>198</v>
      </c>
      <c r="F71" s="15" t="s">
        <v>199</v>
      </c>
      <c r="G71" s="25" t="s">
        <v>77</v>
      </c>
      <c r="H71" s="15" t="s">
        <v>18</v>
      </c>
      <c r="I71" s="18" t="s">
        <v>17</v>
      </c>
      <c r="J71" s="18" t="s">
        <v>17</v>
      </c>
      <c r="K71" s="21" t="s">
        <v>26</v>
      </c>
      <c r="L71" s="22">
        <v>1</v>
      </c>
      <c r="M71" s="19" t="s">
        <v>64</v>
      </c>
      <c r="N71" s="101">
        <v>4025.43</v>
      </c>
      <c r="O71" s="102"/>
      <c r="P71" s="110"/>
      <c r="Q71" s="110"/>
      <c r="R71" s="110"/>
      <c r="S71" s="110"/>
      <c r="T71" s="110"/>
      <c r="U71" s="110"/>
      <c r="V71" s="110"/>
      <c r="W71" s="99">
        <v>4025.43</v>
      </c>
      <c r="X71" s="104"/>
      <c r="Y71" s="100">
        <f t="shared" si="0"/>
        <v>0</v>
      </c>
    </row>
    <row r="72" spans="1:25" ht="52.8" x14ac:dyDescent="0.25">
      <c r="A72" s="18">
        <v>64</v>
      </c>
      <c r="B72" s="10">
        <v>1</v>
      </c>
      <c r="C72" s="11" t="s">
        <v>15</v>
      </c>
      <c r="D72" s="11" t="s">
        <v>16</v>
      </c>
      <c r="E72" s="15" t="s">
        <v>200</v>
      </c>
      <c r="F72" s="15" t="s">
        <v>201</v>
      </c>
      <c r="G72" s="25" t="s">
        <v>77</v>
      </c>
      <c r="H72" s="15" t="s">
        <v>18</v>
      </c>
      <c r="I72" s="18" t="s">
        <v>17</v>
      </c>
      <c r="J72" s="18" t="s">
        <v>17</v>
      </c>
      <c r="K72" s="21" t="s">
        <v>26</v>
      </c>
      <c r="L72" s="22">
        <v>1</v>
      </c>
      <c r="M72" s="19" t="s">
        <v>64</v>
      </c>
      <c r="N72" s="101">
        <v>3777.15</v>
      </c>
      <c r="O72" s="102"/>
      <c r="P72" s="110"/>
      <c r="Q72" s="110"/>
      <c r="R72" s="110"/>
      <c r="S72" s="110"/>
      <c r="T72" s="110"/>
      <c r="U72" s="110"/>
      <c r="V72" s="110"/>
      <c r="W72" s="99">
        <v>3777.15</v>
      </c>
      <c r="X72" s="104"/>
      <c r="Y72" s="100">
        <f t="shared" si="0"/>
        <v>0</v>
      </c>
    </row>
    <row r="73" spans="1:25" ht="52.8" x14ac:dyDescent="0.25">
      <c r="A73" s="10">
        <v>65</v>
      </c>
      <c r="B73" s="10">
        <v>1</v>
      </c>
      <c r="C73" s="11" t="s">
        <v>15</v>
      </c>
      <c r="D73" s="11" t="s">
        <v>16</v>
      </c>
      <c r="E73" s="15" t="s">
        <v>202</v>
      </c>
      <c r="F73" s="15" t="s">
        <v>203</v>
      </c>
      <c r="G73" s="25" t="s">
        <v>67</v>
      </c>
      <c r="H73" s="15" t="s">
        <v>18</v>
      </c>
      <c r="I73" s="18" t="s">
        <v>17</v>
      </c>
      <c r="J73" s="18" t="s">
        <v>17</v>
      </c>
      <c r="K73" s="21" t="s">
        <v>26</v>
      </c>
      <c r="L73" s="22">
        <v>1</v>
      </c>
      <c r="M73" s="19" t="s">
        <v>64</v>
      </c>
      <c r="N73" s="101">
        <v>9644.17</v>
      </c>
      <c r="O73" s="102"/>
      <c r="P73" s="110"/>
      <c r="Q73" s="110"/>
      <c r="R73" s="110"/>
      <c r="S73" s="110"/>
      <c r="T73" s="110"/>
      <c r="U73" s="110"/>
      <c r="V73" s="110"/>
      <c r="W73" s="99">
        <v>9644.17</v>
      </c>
      <c r="X73" s="104"/>
      <c r="Y73" s="100">
        <f t="shared" si="0"/>
        <v>0</v>
      </c>
    </row>
    <row r="74" spans="1:25" ht="52.8" x14ac:dyDescent="0.25">
      <c r="A74" s="18">
        <v>66</v>
      </c>
      <c r="B74" s="10">
        <v>1</v>
      </c>
      <c r="C74" s="11" t="s">
        <v>15</v>
      </c>
      <c r="D74" s="11" t="s">
        <v>16</v>
      </c>
      <c r="E74" s="15" t="s">
        <v>204</v>
      </c>
      <c r="F74" s="15" t="s">
        <v>205</v>
      </c>
      <c r="G74" s="25" t="s">
        <v>77</v>
      </c>
      <c r="H74" s="15" t="s">
        <v>18</v>
      </c>
      <c r="I74" s="18" t="s">
        <v>17</v>
      </c>
      <c r="J74" s="18" t="s">
        <v>17</v>
      </c>
      <c r="K74" s="21" t="s">
        <v>26</v>
      </c>
      <c r="L74" s="22">
        <v>1</v>
      </c>
      <c r="M74" s="19" t="s">
        <v>64</v>
      </c>
      <c r="N74" s="101">
        <v>5011.47</v>
      </c>
      <c r="O74" s="102"/>
      <c r="P74" s="110"/>
      <c r="Q74" s="110"/>
      <c r="R74" s="110"/>
      <c r="S74" s="110"/>
      <c r="T74" s="110"/>
      <c r="U74" s="110"/>
      <c r="V74" s="110"/>
      <c r="W74" s="99">
        <v>5011.47</v>
      </c>
      <c r="X74" s="104"/>
      <c r="Y74" s="100">
        <f t="shared" ref="Y74:Y137" si="1">W74*$X$9</f>
        <v>0</v>
      </c>
    </row>
    <row r="75" spans="1:25" ht="52.8" x14ac:dyDescent="0.25">
      <c r="A75" s="10">
        <v>67</v>
      </c>
      <c r="B75" s="10">
        <v>1</v>
      </c>
      <c r="C75" s="11" t="s">
        <v>15</v>
      </c>
      <c r="D75" s="11" t="s">
        <v>16</v>
      </c>
      <c r="E75" s="15" t="s">
        <v>206</v>
      </c>
      <c r="F75" s="15" t="s">
        <v>207</v>
      </c>
      <c r="G75" s="25" t="s">
        <v>77</v>
      </c>
      <c r="H75" s="15" t="s">
        <v>18</v>
      </c>
      <c r="I75" s="18" t="s">
        <v>17</v>
      </c>
      <c r="J75" s="18" t="s">
        <v>17</v>
      </c>
      <c r="K75" s="21" t="s">
        <v>26</v>
      </c>
      <c r="L75" s="22">
        <v>1</v>
      </c>
      <c r="M75" s="19" t="s">
        <v>64</v>
      </c>
      <c r="N75" s="101">
        <v>357.91</v>
      </c>
      <c r="O75" s="102"/>
      <c r="P75" s="110"/>
      <c r="Q75" s="110"/>
      <c r="R75" s="110"/>
      <c r="S75" s="110"/>
      <c r="T75" s="110"/>
      <c r="U75" s="110"/>
      <c r="V75" s="110"/>
      <c r="W75" s="99">
        <v>357.91</v>
      </c>
      <c r="X75" s="104"/>
      <c r="Y75" s="100">
        <f t="shared" si="1"/>
        <v>0</v>
      </c>
    </row>
    <row r="76" spans="1:25" ht="52.8" x14ac:dyDescent="0.25">
      <c r="A76" s="18">
        <v>68</v>
      </c>
      <c r="B76" s="10">
        <v>1</v>
      </c>
      <c r="C76" s="11" t="s">
        <v>15</v>
      </c>
      <c r="D76" s="11" t="s">
        <v>16</v>
      </c>
      <c r="E76" s="15" t="s">
        <v>208</v>
      </c>
      <c r="F76" s="15" t="s">
        <v>209</v>
      </c>
      <c r="G76" s="25" t="s">
        <v>77</v>
      </c>
      <c r="H76" s="15" t="s">
        <v>18</v>
      </c>
      <c r="I76" s="18" t="s">
        <v>17</v>
      </c>
      <c r="J76" s="18" t="s">
        <v>17</v>
      </c>
      <c r="K76" s="21" t="s">
        <v>26</v>
      </c>
      <c r="L76" s="22">
        <v>1</v>
      </c>
      <c r="M76" s="19" t="s">
        <v>64</v>
      </c>
      <c r="N76" s="101">
        <v>2460.87</v>
      </c>
      <c r="O76" s="102"/>
      <c r="P76" s="110"/>
      <c r="Q76" s="110"/>
      <c r="R76" s="110"/>
      <c r="S76" s="110"/>
      <c r="T76" s="110"/>
      <c r="U76" s="110"/>
      <c r="V76" s="110"/>
      <c r="W76" s="99">
        <v>2460.87</v>
      </c>
      <c r="X76" s="104"/>
      <c r="Y76" s="100">
        <f t="shared" si="1"/>
        <v>0</v>
      </c>
    </row>
    <row r="77" spans="1:25" ht="52.8" x14ac:dyDescent="0.25">
      <c r="A77" s="10">
        <v>69</v>
      </c>
      <c r="B77" s="10">
        <v>1</v>
      </c>
      <c r="C77" s="11" t="s">
        <v>15</v>
      </c>
      <c r="D77" s="11" t="s">
        <v>16</v>
      </c>
      <c r="E77" s="15" t="s">
        <v>210</v>
      </c>
      <c r="F77" s="15" t="s">
        <v>211</v>
      </c>
      <c r="G77" s="25" t="s">
        <v>77</v>
      </c>
      <c r="H77" s="15" t="s">
        <v>18</v>
      </c>
      <c r="I77" s="18" t="s">
        <v>17</v>
      </c>
      <c r="J77" s="18" t="s">
        <v>17</v>
      </c>
      <c r="K77" s="21" t="s">
        <v>26</v>
      </c>
      <c r="L77" s="22">
        <v>1</v>
      </c>
      <c r="M77" s="19" t="s">
        <v>64</v>
      </c>
      <c r="N77" s="101">
        <v>2967.24</v>
      </c>
      <c r="O77" s="102"/>
      <c r="P77" s="110"/>
      <c r="Q77" s="110"/>
      <c r="R77" s="110"/>
      <c r="S77" s="110"/>
      <c r="T77" s="110"/>
      <c r="U77" s="110"/>
      <c r="V77" s="110"/>
      <c r="W77" s="99">
        <v>2967.24</v>
      </c>
      <c r="X77" s="104"/>
      <c r="Y77" s="100">
        <f t="shared" si="1"/>
        <v>0</v>
      </c>
    </row>
    <row r="78" spans="1:25" ht="52.8" x14ac:dyDescent="0.25">
      <c r="A78" s="18">
        <v>70</v>
      </c>
      <c r="B78" s="10">
        <v>1</v>
      </c>
      <c r="C78" s="11" t="s">
        <v>15</v>
      </c>
      <c r="D78" s="11" t="s">
        <v>16</v>
      </c>
      <c r="E78" s="15" t="s">
        <v>212</v>
      </c>
      <c r="F78" s="15" t="s">
        <v>213</v>
      </c>
      <c r="G78" s="25" t="s">
        <v>77</v>
      </c>
      <c r="H78" s="15" t="s">
        <v>18</v>
      </c>
      <c r="I78" s="18" t="s">
        <v>17</v>
      </c>
      <c r="J78" s="18" t="s">
        <v>17</v>
      </c>
      <c r="K78" s="21" t="s">
        <v>26</v>
      </c>
      <c r="L78" s="22">
        <v>1</v>
      </c>
      <c r="M78" s="19" t="s">
        <v>64</v>
      </c>
      <c r="N78" s="101">
        <v>300.2</v>
      </c>
      <c r="O78" s="102"/>
      <c r="P78" s="110"/>
      <c r="Q78" s="110"/>
      <c r="R78" s="110"/>
      <c r="S78" s="110"/>
      <c r="T78" s="110"/>
      <c r="U78" s="110"/>
      <c r="V78" s="110"/>
      <c r="W78" s="99">
        <v>300.2</v>
      </c>
      <c r="X78" s="104"/>
      <c r="Y78" s="100">
        <f t="shared" si="1"/>
        <v>0</v>
      </c>
    </row>
    <row r="79" spans="1:25" ht="52.8" x14ac:dyDescent="0.25">
      <c r="A79" s="10">
        <v>71</v>
      </c>
      <c r="B79" s="10">
        <v>1</v>
      </c>
      <c r="C79" s="11" t="s">
        <v>15</v>
      </c>
      <c r="D79" s="11" t="s">
        <v>16</v>
      </c>
      <c r="E79" s="15" t="s">
        <v>214</v>
      </c>
      <c r="F79" s="15" t="s">
        <v>215</v>
      </c>
      <c r="G79" s="25" t="s">
        <v>77</v>
      </c>
      <c r="H79" s="15" t="s">
        <v>18</v>
      </c>
      <c r="I79" s="18" t="s">
        <v>17</v>
      </c>
      <c r="J79" s="18" t="s">
        <v>17</v>
      </c>
      <c r="K79" s="21" t="s">
        <v>26</v>
      </c>
      <c r="L79" s="22">
        <v>1</v>
      </c>
      <c r="M79" s="19" t="s">
        <v>64</v>
      </c>
      <c r="N79" s="101">
        <v>1044.06</v>
      </c>
      <c r="O79" s="102"/>
      <c r="P79" s="110"/>
      <c r="Q79" s="110"/>
      <c r="R79" s="110"/>
      <c r="S79" s="110"/>
      <c r="T79" s="110"/>
      <c r="U79" s="110"/>
      <c r="V79" s="110"/>
      <c r="W79" s="99">
        <v>1044.06</v>
      </c>
      <c r="X79" s="104"/>
      <c r="Y79" s="100">
        <f t="shared" si="1"/>
        <v>0</v>
      </c>
    </row>
    <row r="80" spans="1:25" ht="52.8" x14ac:dyDescent="0.25">
      <c r="A80" s="18">
        <v>72</v>
      </c>
      <c r="B80" s="10">
        <v>1</v>
      </c>
      <c r="C80" s="11" t="s">
        <v>15</v>
      </c>
      <c r="D80" s="11" t="s">
        <v>16</v>
      </c>
      <c r="E80" s="15" t="s">
        <v>216</v>
      </c>
      <c r="F80" s="15" t="s">
        <v>217</v>
      </c>
      <c r="G80" s="25" t="s">
        <v>77</v>
      </c>
      <c r="H80" s="15" t="s">
        <v>18</v>
      </c>
      <c r="I80" s="18" t="s">
        <v>17</v>
      </c>
      <c r="J80" s="18" t="s">
        <v>17</v>
      </c>
      <c r="K80" s="21" t="s">
        <v>26</v>
      </c>
      <c r="L80" s="22">
        <v>1</v>
      </c>
      <c r="M80" s="19" t="s">
        <v>64</v>
      </c>
      <c r="N80" s="101">
        <v>384.32</v>
      </c>
      <c r="O80" s="102"/>
      <c r="P80" s="110"/>
      <c r="Q80" s="110"/>
      <c r="R80" s="110"/>
      <c r="S80" s="110"/>
      <c r="T80" s="110"/>
      <c r="U80" s="110"/>
      <c r="V80" s="110"/>
      <c r="W80" s="99">
        <v>384.32</v>
      </c>
      <c r="X80" s="104"/>
      <c r="Y80" s="100">
        <f t="shared" si="1"/>
        <v>0</v>
      </c>
    </row>
    <row r="81" spans="1:25" ht="52.8" x14ac:dyDescent="0.25">
      <c r="A81" s="10">
        <v>73</v>
      </c>
      <c r="B81" s="10">
        <v>1</v>
      </c>
      <c r="C81" s="11" t="s">
        <v>15</v>
      </c>
      <c r="D81" s="11" t="s">
        <v>16</v>
      </c>
      <c r="E81" s="15" t="s">
        <v>218</v>
      </c>
      <c r="F81" s="15" t="s">
        <v>219</v>
      </c>
      <c r="G81" s="25" t="s">
        <v>77</v>
      </c>
      <c r="H81" s="15" t="s">
        <v>18</v>
      </c>
      <c r="I81" s="18" t="s">
        <v>17</v>
      </c>
      <c r="J81" s="18" t="s">
        <v>17</v>
      </c>
      <c r="K81" s="21" t="s">
        <v>26</v>
      </c>
      <c r="L81" s="22">
        <v>1</v>
      </c>
      <c r="M81" s="19" t="s">
        <v>64</v>
      </c>
      <c r="N81" s="101">
        <v>221.03</v>
      </c>
      <c r="O81" s="102"/>
      <c r="P81" s="110"/>
      <c r="Q81" s="110"/>
      <c r="R81" s="110"/>
      <c r="S81" s="110"/>
      <c r="T81" s="110"/>
      <c r="U81" s="110"/>
      <c r="V81" s="110"/>
      <c r="W81" s="99">
        <v>221.03</v>
      </c>
      <c r="X81" s="104"/>
      <c r="Y81" s="100">
        <f t="shared" si="1"/>
        <v>0</v>
      </c>
    </row>
    <row r="82" spans="1:25" ht="52.8" x14ac:dyDescent="0.25">
      <c r="A82" s="18">
        <v>74</v>
      </c>
      <c r="B82" s="10">
        <v>1</v>
      </c>
      <c r="C82" s="11" t="s">
        <v>15</v>
      </c>
      <c r="D82" s="11" t="s">
        <v>16</v>
      </c>
      <c r="E82" s="15" t="s">
        <v>220</v>
      </c>
      <c r="F82" s="15" t="s">
        <v>221</v>
      </c>
      <c r="G82" s="25" t="s">
        <v>77</v>
      </c>
      <c r="H82" s="15" t="s">
        <v>18</v>
      </c>
      <c r="I82" s="18" t="s">
        <v>17</v>
      </c>
      <c r="J82" s="18" t="s">
        <v>17</v>
      </c>
      <c r="K82" s="21" t="s">
        <v>26</v>
      </c>
      <c r="L82" s="22">
        <v>1</v>
      </c>
      <c r="M82" s="19" t="s">
        <v>64</v>
      </c>
      <c r="N82" s="101">
        <v>508.02</v>
      </c>
      <c r="O82" s="102"/>
      <c r="P82" s="110"/>
      <c r="Q82" s="110"/>
      <c r="R82" s="110"/>
      <c r="S82" s="110"/>
      <c r="T82" s="110"/>
      <c r="U82" s="110"/>
      <c r="V82" s="110"/>
      <c r="W82" s="99">
        <v>508.02</v>
      </c>
      <c r="X82" s="104"/>
      <c r="Y82" s="100">
        <f t="shared" si="1"/>
        <v>0</v>
      </c>
    </row>
    <row r="83" spans="1:25" ht="52.8" x14ac:dyDescent="0.25">
      <c r="A83" s="10">
        <v>75</v>
      </c>
      <c r="B83" s="10">
        <v>1</v>
      </c>
      <c r="C83" s="11" t="s">
        <v>15</v>
      </c>
      <c r="D83" s="11" t="s">
        <v>16</v>
      </c>
      <c r="E83" s="15" t="s">
        <v>222</v>
      </c>
      <c r="F83" s="15" t="s">
        <v>223</v>
      </c>
      <c r="G83" s="25" t="s">
        <v>77</v>
      </c>
      <c r="H83" s="15" t="s">
        <v>18</v>
      </c>
      <c r="I83" s="18" t="s">
        <v>17</v>
      </c>
      <c r="J83" s="18" t="s">
        <v>17</v>
      </c>
      <c r="K83" s="21" t="s">
        <v>26</v>
      </c>
      <c r="L83" s="22">
        <v>1</v>
      </c>
      <c r="M83" s="19" t="s">
        <v>64</v>
      </c>
      <c r="N83" s="101">
        <v>443.69</v>
      </c>
      <c r="O83" s="102"/>
      <c r="P83" s="110"/>
      <c r="Q83" s="110"/>
      <c r="R83" s="110"/>
      <c r="S83" s="110"/>
      <c r="T83" s="110"/>
      <c r="U83" s="110"/>
      <c r="V83" s="110"/>
      <c r="W83" s="99">
        <v>443.69</v>
      </c>
      <c r="X83" s="104"/>
      <c r="Y83" s="100">
        <f t="shared" si="1"/>
        <v>0</v>
      </c>
    </row>
    <row r="84" spans="1:25" ht="52.8" x14ac:dyDescent="0.25">
      <c r="A84" s="18">
        <v>76</v>
      </c>
      <c r="B84" s="10">
        <v>1</v>
      </c>
      <c r="C84" s="11" t="s">
        <v>15</v>
      </c>
      <c r="D84" s="11" t="s">
        <v>16</v>
      </c>
      <c r="E84" s="15" t="s">
        <v>224</v>
      </c>
      <c r="F84" s="15" t="s">
        <v>225</v>
      </c>
      <c r="G84" s="25" t="s">
        <v>77</v>
      </c>
      <c r="H84" s="15" t="s">
        <v>18</v>
      </c>
      <c r="I84" s="18" t="s">
        <v>17</v>
      </c>
      <c r="J84" s="18" t="s">
        <v>17</v>
      </c>
      <c r="K84" s="21" t="s">
        <v>26</v>
      </c>
      <c r="L84" s="22">
        <v>1</v>
      </c>
      <c r="M84" s="19" t="s">
        <v>64</v>
      </c>
      <c r="N84" s="101">
        <v>1870.4</v>
      </c>
      <c r="O84" s="102"/>
      <c r="P84" s="110"/>
      <c r="Q84" s="110"/>
      <c r="R84" s="110"/>
      <c r="S84" s="110"/>
      <c r="T84" s="110"/>
      <c r="U84" s="110"/>
      <c r="V84" s="110"/>
      <c r="W84" s="99">
        <v>1870.4</v>
      </c>
      <c r="X84" s="104"/>
      <c r="Y84" s="100">
        <f t="shared" si="1"/>
        <v>0</v>
      </c>
    </row>
    <row r="85" spans="1:25" ht="52.8" x14ac:dyDescent="0.25">
      <c r="A85" s="10">
        <v>77</v>
      </c>
      <c r="B85" s="10">
        <v>1</v>
      </c>
      <c r="C85" s="11" t="s">
        <v>15</v>
      </c>
      <c r="D85" s="11" t="s">
        <v>16</v>
      </c>
      <c r="E85" s="15" t="s">
        <v>226</v>
      </c>
      <c r="F85" s="15" t="s">
        <v>227</v>
      </c>
      <c r="G85" s="25" t="s">
        <v>77</v>
      </c>
      <c r="H85" s="15" t="s">
        <v>18</v>
      </c>
      <c r="I85" s="18" t="s">
        <v>17</v>
      </c>
      <c r="J85" s="18" t="s">
        <v>17</v>
      </c>
      <c r="K85" s="21" t="s">
        <v>26</v>
      </c>
      <c r="L85" s="22">
        <v>1</v>
      </c>
      <c r="M85" s="19" t="s">
        <v>64</v>
      </c>
      <c r="N85" s="101">
        <v>2579.62</v>
      </c>
      <c r="O85" s="102"/>
      <c r="P85" s="110"/>
      <c r="Q85" s="110"/>
      <c r="R85" s="110"/>
      <c r="S85" s="110"/>
      <c r="T85" s="110"/>
      <c r="U85" s="110"/>
      <c r="V85" s="110"/>
      <c r="W85" s="99">
        <v>2579.62</v>
      </c>
      <c r="X85" s="104"/>
      <c r="Y85" s="100">
        <f t="shared" si="1"/>
        <v>0</v>
      </c>
    </row>
    <row r="86" spans="1:25" ht="52.8" x14ac:dyDescent="0.25">
      <c r="A86" s="18">
        <v>78</v>
      </c>
      <c r="B86" s="10">
        <v>1</v>
      </c>
      <c r="C86" s="11" t="s">
        <v>15</v>
      </c>
      <c r="D86" s="11" t="s">
        <v>16</v>
      </c>
      <c r="E86" s="15" t="s">
        <v>228</v>
      </c>
      <c r="F86" s="15" t="s">
        <v>229</v>
      </c>
      <c r="G86" s="25" t="s">
        <v>30</v>
      </c>
      <c r="H86" s="15" t="s">
        <v>18</v>
      </c>
      <c r="I86" s="18" t="s">
        <v>17</v>
      </c>
      <c r="J86" s="18" t="s">
        <v>17</v>
      </c>
      <c r="K86" s="21" t="s">
        <v>26</v>
      </c>
      <c r="L86" s="22">
        <v>1</v>
      </c>
      <c r="M86" s="19" t="s">
        <v>64</v>
      </c>
      <c r="N86" s="101">
        <v>593.78</v>
      </c>
      <c r="O86" s="102"/>
      <c r="P86" s="110"/>
      <c r="Q86" s="110"/>
      <c r="R86" s="110"/>
      <c r="S86" s="110"/>
      <c r="T86" s="110"/>
      <c r="U86" s="110"/>
      <c r="V86" s="110"/>
      <c r="W86" s="99">
        <v>593.78</v>
      </c>
      <c r="X86" s="104"/>
      <c r="Y86" s="100">
        <f t="shared" si="1"/>
        <v>0</v>
      </c>
    </row>
    <row r="87" spans="1:25" ht="52.8" x14ac:dyDescent="0.25">
      <c r="A87" s="10">
        <v>79</v>
      </c>
      <c r="B87" s="10">
        <v>1</v>
      </c>
      <c r="C87" s="11" t="s">
        <v>15</v>
      </c>
      <c r="D87" s="11" t="s">
        <v>16</v>
      </c>
      <c r="E87" s="15" t="s">
        <v>230</v>
      </c>
      <c r="F87" s="15" t="s">
        <v>231</v>
      </c>
      <c r="G87" s="25" t="s">
        <v>77</v>
      </c>
      <c r="H87" s="15" t="s">
        <v>18</v>
      </c>
      <c r="I87" s="18" t="s">
        <v>17</v>
      </c>
      <c r="J87" s="18" t="s">
        <v>17</v>
      </c>
      <c r="K87" s="21" t="s">
        <v>26</v>
      </c>
      <c r="L87" s="22">
        <v>1</v>
      </c>
      <c r="M87" s="19" t="s">
        <v>64</v>
      </c>
      <c r="N87" s="101">
        <v>101.44</v>
      </c>
      <c r="O87" s="102"/>
      <c r="P87" s="110"/>
      <c r="Q87" s="110"/>
      <c r="R87" s="110"/>
      <c r="S87" s="110"/>
      <c r="T87" s="110"/>
      <c r="U87" s="110"/>
      <c r="V87" s="110"/>
      <c r="W87" s="99">
        <v>101.44</v>
      </c>
      <c r="X87" s="104"/>
      <c r="Y87" s="100">
        <f t="shared" si="1"/>
        <v>0</v>
      </c>
    </row>
    <row r="88" spans="1:25" ht="52.8" x14ac:dyDescent="0.25">
      <c r="A88" s="18">
        <v>80</v>
      </c>
      <c r="B88" s="10">
        <v>1</v>
      </c>
      <c r="C88" s="11" t="s">
        <v>15</v>
      </c>
      <c r="D88" s="11" t="s">
        <v>16</v>
      </c>
      <c r="E88" s="15" t="s">
        <v>232</v>
      </c>
      <c r="F88" s="15" t="s">
        <v>233</v>
      </c>
      <c r="G88" s="25" t="s">
        <v>77</v>
      </c>
      <c r="H88" s="15" t="s">
        <v>18</v>
      </c>
      <c r="I88" s="18" t="s">
        <v>17</v>
      </c>
      <c r="J88" s="18" t="s">
        <v>17</v>
      </c>
      <c r="K88" s="21" t="s">
        <v>26</v>
      </c>
      <c r="L88" s="22">
        <v>1</v>
      </c>
      <c r="M88" s="19" t="s">
        <v>64</v>
      </c>
      <c r="N88" s="101">
        <v>633.36</v>
      </c>
      <c r="O88" s="102"/>
      <c r="P88" s="110"/>
      <c r="Q88" s="110"/>
      <c r="R88" s="110"/>
      <c r="S88" s="110"/>
      <c r="T88" s="110"/>
      <c r="U88" s="110"/>
      <c r="V88" s="110"/>
      <c r="W88" s="99">
        <v>633.36</v>
      </c>
      <c r="X88" s="104"/>
      <c r="Y88" s="100">
        <f t="shared" si="1"/>
        <v>0</v>
      </c>
    </row>
    <row r="89" spans="1:25" ht="52.8" x14ac:dyDescent="0.25">
      <c r="A89" s="10">
        <v>81</v>
      </c>
      <c r="B89" s="10">
        <v>1</v>
      </c>
      <c r="C89" s="11" t="s">
        <v>15</v>
      </c>
      <c r="D89" s="11" t="s">
        <v>16</v>
      </c>
      <c r="E89" s="15" t="s">
        <v>234</v>
      </c>
      <c r="F89" s="15" t="s">
        <v>235</v>
      </c>
      <c r="G89" s="25" t="s">
        <v>77</v>
      </c>
      <c r="H89" s="15" t="s">
        <v>18</v>
      </c>
      <c r="I89" s="18" t="s">
        <v>17</v>
      </c>
      <c r="J89" s="18" t="s">
        <v>17</v>
      </c>
      <c r="K89" s="21" t="s">
        <v>26</v>
      </c>
      <c r="L89" s="22">
        <v>1</v>
      </c>
      <c r="M89" s="19" t="s">
        <v>64</v>
      </c>
      <c r="N89" s="101">
        <v>308.43</v>
      </c>
      <c r="O89" s="102"/>
      <c r="P89" s="110"/>
      <c r="Q89" s="110"/>
      <c r="R89" s="110"/>
      <c r="S89" s="110"/>
      <c r="T89" s="110"/>
      <c r="U89" s="110"/>
      <c r="V89" s="110"/>
      <c r="W89" s="99">
        <v>308.43</v>
      </c>
      <c r="X89" s="104"/>
      <c r="Y89" s="100">
        <f t="shared" si="1"/>
        <v>0</v>
      </c>
    </row>
    <row r="90" spans="1:25" ht="52.8" x14ac:dyDescent="0.25">
      <c r="A90" s="18">
        <v>82</v>
      </c>
      <c r="B90" s="10">
        <v>1</v>
      </c>
      <c r="C90" s="11" t="s">
        <v>15</v>
      </c>
      <c r="D90" s="11" t="s">
        <v>16</v>
      </c>
      <c r="E90" s="15" t="s">
        <v>236</v>
      </c>
      <c r="F90" s="15" t="s">
        <v>237</v>
      </c>
      <c r="G90" s="25" t="s">
        <v>67</v>
      </c>
      <c r="H90" s="15" t="s">
        <v>18</v>
      </c>
      <c r="I90" s="18" t="s">
        <v>17</v>
      </c>
      <c r="J90" s="18" t="s">
        <v>17</v>
      </c>
      <c r="K90" s="21" t="s">
        <v>26</v>
      </c>
      <c r="L90" s="22">
        <v>1</v>
      </c>
      <c r="M90" s="19" t="s">
        <v>64</v>
      </c>
      <c r="N90" s="101">
        <v>925.3</v>
      </c>
      <c r="O90" s="102"/>
      <c r="P90" s="110"/>
      <c r="Q90" s="110"/>
      <c r="R90" s="110"/>
      <c r="S90" s="110"/>
      <c r="T90" s="110"/>
      <c r="U90" s="110"/>
      <c r="V90" s="110"/>
      <c r="W90" s="99">
        <v>925.3</v>
      </c>
      <c r="X90" s="104"/>
      <c r="Y90" s="100">
        <f t="shared" si="1"/>
        <v>0</v>
      </c>
    </row>
    <row r="91" spans="1:25" ht="52.8" x14ac:dyDescent="0.25">
      <c r="A91" s="10">
        <v>83</v>
      </c>
      <c r="B91" s="10">
        <v>1</v>
      </c>
      <c r="C91" s="11" t="s">
        <v>15</v>
      </c>
      <c r="D91" s="11" t="s">
        <v>16</v>
      </c>
      <c r="E91" s="15" t="s">
        <v>238</v>
      </c>
      <c r="F91" s="15" t="s">
        <v>239</v>
      </c>
      <c r="G91" s="25" t="s">
        <v>77</v>
      </c>
      <c r="H91" s="15" t="s">
        <v>18</v>
      </c>
      <c r="I91" s="18" t="s">
        <v>17</v>
      </c>
      <c r="J91" s="18" t="s">
        <v>17</v>
      </c>
      <c r="K91" s="21" t="s">
        <v>26</v>
      </c>
      <c r="L91" s="22">
        <v>1</v>
      </c>
      <c r="M91" s="19" t="s">
        <v>64</v>
      </c>
      <c r="N91" s="101">
        <v>1096.8499999999999</v>
      </c>
      <c r="O91" s="102"/>
      <c r="P91" s="110"/>
      <c r="Q91" s="110"/>
      <c r="R91" s="110"/>
      <c r="S91" s="110"/>
      <c r="T91" s="110"/>
      <c r="U91" s="110"/>
      <c r="V91" s="110"/>
      <c r="W91" s="99">
        <v>1096.8499999999999</v>
      </c>
      <c r="X91" s="104"/>
      <c r="Y91" s="100">
        <f t="shared" si="1"/>
        <v>0</v>
      </c>
    </row>
    <row r="92" spans="1:25" ht="52.8" x14ac:dyDescent="0.25">
      <c r="A92" s="18">
        <v>84</v>
      </c>
      <c r="B92" s="10">
        <v>1</v>
      </c>
      <c r="C92" s="11" t="s">
        <v>15</v>
      </c>
      <c r="D92" s="11" t="s">
        <v>16</v>
      </c>
      <c r="E92" s="15" t="s">
        <v>240</v>
      </c>
      <c r="F92" s="15" t="s">
        <v>241</v>
      </c>
      <c r="G92" s="25" t="s">
        <v>77</v>
      </c>
      <c r="H92" s="15" t="s">
        <v>18</v>
      </c>
      <c r="I92" s="18" t="s">
        <v>17</v>
      </c>
      <c r="J92" s="18" t="s">
        <v>17</v>
      </c>
      <c r="K92" s="21" t="s">
        <v>26</v>
      </c>
      <c r="L92" s="22">
        <v>1</v>
      </c>
      <c r="M92" s="19" t="s">
        <v>64</v>
      </c>
      <c r="N92" s="101">
        <v>1487.75</v>
      </c>
      <c r="O92" s="102"/>
      <c r="P92" s="110"/>
      <c r="Q92" s="110"/>
      <c r="R92" s="110"/>
      <c r="S92" s="110"/>
      <c r="T92" s="110"/>
      <c r="U92" s="110"/>
      <c r="V92" s="110"/>
      <c r="W92" s="99">
        <v>1487.75</v>
      </c>
      <c r="X92" s="104"/>
      <c r="Y92" s="100">
        <f t="shared" si="1"/>
        <v>0</v>
      </c>
    </row>
    <row r="93" spans="1:25" ht="52.8" x14ac:dyDescent="0.25">
      <c r="A93" s="10">
        <v>85</v>
      </c>
      <c r="B93" s="10">
        <v>1</v>
      </c>
      <c r="C93" s="11" t="s">
        <v>15</v>
      </c>
      <c r="D93" s="11" t="s">
        <v>16</v>
      </c>
      <c r="E93" s="15" t="s">
        <v>242</v>
      </c>
      <c r="F93" s="15" t="s">
        <v>243</v>
      </c>
      <c r="G93" s="25" t="s">
        <v>77</v>
      </c>
      <c r="H93" s="15" t="s">
        <v>18</v>
      </c>
      <c r="I93" s="18" t="s">
        <v>17</v>
      </c>
      <c r="J93" s="18" t="s">
        <v>17</v>
      </c>
      <c r="K93" s="21" t="s">
        <v>26</v>
      </c>
      <c r="L93" s="22">
        <v>1</v>
      </c>
      <c r="M93" s="19" t="s">
        <v>64</v>
      </c>
      <c r="N93" s="101">
        <v>2414.69</v>
      </c>
      <c r="O93" s="102"/>
      <c r="P93" s="110"/>
      <c r="Q93" s="110"/>
      <c r="R93" s="110"/>
      <c r="S93" s="110"/>
      <c r="T93" s="110"/>
      <c r="U93" s="110"/>
      <c r="V93" s="110"/>
      <c r="W93" s="99">
        <v>2414.69</v>
      </c>
      <c r="X93" s="104"/>
      <c r="Y93" s="100">
        <f t="shared" si="1"/>
        <v>0</v>
      </c>
    </row>
    <row r="94" spans="1:25" ht="52.8" x14ac:dyDescent="0.25">
      <c r="A94" s="18">
        <v>86</v>
      </c>
      <c r="B94" s="10">
        <v>1</v>
      </c>
      <c r="C94" s="11" t="s">
        <v>15</v>
      </c>
      <c r="D94" s="11" t="s">
        <v>16</v>
      </c>
      <c r="E94" s="15" t="s">
        <v>244</v>
      </c>
      <c r="F94" s="15" t="s">
        <v>245</v>
      </c>
      <c r="G94" s="25" t="s">
        <v>77</v>
      </c>
      <c r="H94" s="15" t="s">
        <v>18</v>
      </c>
      <c r="I94" s="18" t="s">
        <v>17</v>
      </c>
      <c r="J94" s="18" t="s">
        <v>17</v>
      </c>
      <c r="K94" s="21" t="s">
        <v>26</v>
      </c>
      <c r="L94" s="22">
        <v>1</v>
      </c>
      <c r="M94" s="19" t="s">
        <v>64</v>
      </c>
      <c r="N94" s="101">
        <v>7329.82</v>
      </c>
      <c r="O94" s="102"/>
      <c r="P94" s="110"/>
      <c r="Q94" s="110"/>
      <c r="R94" s="110"/>
      <c r="S94" s="110"/>
      <c r="T94" s="110"/>
      <c r="U94" s="110"/>
      <c r="V94" s="110"/>
      <c r="W94" s="99">
        <v>7329.82</v>
      </c>
      <c r="X94" s="104"/>
      <c r="Y94" s="100">
        <f t="shared" si="1"/>
        <v>0</v>
      </c>
    </row>
    <row r="95" spans="1:25" ht="52.8" x14ac:dyDescent="0.25">
      <c r="A95" s="10">
        <v>87</v>
      </c>
      <c r="B95" s="10">
        <v>1</v>
      </c>
      <c r="C95" s="11" t="s">
        <v>15</v>
      </c>
      <c r="D95" s="11" t="s">
        <v>16</v>
      </c>
      <c r="E95" s="15" t="s">
        <v>246</v>
      </c>
      <c r="F95" s="15" t="s">
        <v>247</v>
      </c>
      <c r="G95" s="25" t="s">
        <v>77</v>
      </c>
      <c r="H95" s="15" t="s">
        <v>18</v>
      </c>
      <c r="I95" s="18" t="s">
        <v>17</v>
      </c>
      <c r="J95" s="18" t="s">
        <v>17</v>
      </c>
      <c r="K95" s="21" t="s">
        <v>26</v>
      </c>
      <c r="L95" s="22">
        <v>1</v>
      </c>
      <c r="M95" s="19" t="s">
        <v>64</v>
      </c>
      <c r="N95" s="101">
        <v>99.8</v>
      </c>
      <c r="O95" s="102"/>
      <c r="P95" s="110"/>
      <c r="Q95" s="110"/>
      <c r="R95" s="110"/>
      <c r="S95" s="110"/>
      <c r="T95" s="110"/>
      <c r="U95" s="110"/>
      <c r="V95" s="110"/>
      <c r="W95" s="99">
        <v>99.8</v>
      </c>
      <c r="X95" s="104"/>
      <c r="Y95" s="100">
        <f t="shared" si="1"/>
        <v>0</v>
      </c>
    </row>
    <row r="96" spans="1:25" ht="52.8" x14ac:dyDescent="0.25">
      <c r="A96" s="18">
        <v>88</v>
      </c>
      <c r="B96" s="10">
        <v>1</v>
      </c>
      <c r="C96" s="11" t="s">
        <v>15</v>
      </c>
      <c r="D96" s="11" t="s">
        <v>16</v>
      </c>
      <c r="E96" s="15" t="s">
        <v>248</v>
      </c>
      <c r="F96" s="15" t="s">
        <v>249</v>
      </c>
      <c r="G96" s="25" t="s">
        <v>77</v>
      </c>
      <c r="H96" s="15" t="s">
        <v>18</v>
      </c>
      <c r="I96" s="18" t="s">
        <v>17</v>
      </c>
      <c r="J96" s="18" t="s">
        <v>17</v>
      </c>
      <c r="K96" s="21" t="s">
        <v>26</v>
      </c>
      <c r="L96" s="22">
        <v>1</v>
      </c>
      <c r="M96" s="19" t="s">
        <v>64</v>
      </c>
      <c r="N96" s="101">
        <v>491.51</v>
      </c>
      <c r="O96" s="102"/>
      <c r="P96" s="110"/>
      <c r="Q96" s="110"/>
      <c r="R96" s="110"/>
      <c r="S96" s="110"/>
      <c r="T96" s="110"/>
      <c r="U96" s="110"/>
      <c r="V96" s="110"/>
      <c r="W96" s="99">
        <v>491.51</v>
      </c>
      <c r="X96" s="104"/>
      <c r="Y96" s="100">
        <f t="shared" si="1"/>
        <v>0</v>
      </c>
    </row>
    <row r="97" spans="1:25" ht="52.8" x14ac:dyDescent="0.25">
      <c r="A97" s="10">
        <v>89</v>
      </c>
      <c r="B97" s="10">
        <v>1</v>
      </c>
      <c r="C97" s="11" t="s">
        <v>15</v>
      </c>
      <c r="D97" s="11" t="s">
        <v>16</v>
      </c>
      <c r="E97" s="15" t="s">
        <v>250</v>
      </c>
      <c r="F97" s="15" t="s">
        <v>251</v>
      </c>
      <c r="G97" s="25" t="s">
        <v>77</v>
      </c>
      <c r="H97" s="15" t="s">
        <v>18</v>
      </c>
      <c r="I97" s="18" t="s">
        <v>17</v>
      </c>
      <c r="J97" s="18" t="s">
        <v>17</v>
      </c>
      <c r="K97" s="21" t="s">
        <v>26</v>
      </c>
      <c r="L97" s="22">
        <v>1</v>
      </c>
      <c r="M97" s="19" t="s">
        <v>64</v>
      </c>
      <c r="N97" s="101">
        <v>2032.04</v>
      </c>
      <c r="O97" s="102"/>
      <c r="P97" s="110"/>
      <c r="Q97" s="110"/>
      <c r="R97" s="110"/>
      <c r="S97" s="110"/>
      <c r="T97" s="110"/>
      <c r="U97" s="110"/>
      <c r="V97" s="110"/>
      <c r="W97" s="99">
        <v>2032.04</v>
      </c>
      <c r="X97" s="104"/>
      <c r="Y97" s="100">
        <f t="shared" si="1"/>
        <v>0</v>
      </c>
    </row>
    <row r="98" spans="1:25" ht="52.8" x14ac:dyDescent="0.25">
      <c r="A98" s="18">
        <v>90</v>
      </c>
      <c r="B98" s="10">
        <v>1</v>
      </c>
      <c r="C98" s="11" t="s">
        <v>15</v>
      </c>
      <c r="D98" s="11" t="s">
        <v>16</v>
      </c>
      <c r="E98" s="15" t="s">
        <v>252</v>
      </c>
      <c r="F98" s="15" t="s">
        <v>253</v>
      </c>
      <c r="G98" s="25" t="s">
        <v>77</v>
      </c>
      <c r="H98" s="15" t="s">
        <v>18</v>
      </c>
      <c r="I98" s="18" t="s">
        <v>17</v>
      </c>
      <c r="J98" s="18" t="s">
        <v>17</v>
      </c>
      <c r="K98" s="21" t="s">
        <v>26</v>
      </c>
      <c r="L98" s="22">
        <v>1</v>
      </c>
      <c r="M98" s="19" t="s">
        <v>64</v>
      </c>
      <c r="N98" s="101">
        <v>1504.23</v>
      </c>
      <c r="O98" s="102"/>
      <c r="P98" s="110"/>
      <c r="Q98" s="110"/>
      <c r="R98" s="110"/>
      <c r="S98" s="110"/>
      <c r="T98" s="110"/>
      <c r="U98" s="110"/>
      <c r="V98" s="110"/>
      <c r="W98" s="99">
        <v>1504.23</v>
      </c>
      <c r="X98" s="104"/>
      <c r="Y98" s="100">
        <f t="shared" si="1"/>
        <v>0</v>
      </c>
    </row>
    <row r="99" spans="1:25" ht="52.8" x14ac:dyDescent="0.25">
      <c r="A99" s="10">
        <v>91</v>
      </c>
      <c r="B99" s="10">
        <v>1</v>
      </c>
      <c r="C99" s="11" t="s">
        <v>15</v>
      </c>
      <c r="D99" s="11" t="s">
        <v>16</v>
      </c>
      <c r="E99" s="15" t="s">
        <v>254</v>
      </c>
      <c r="F99" s="15" t="s">
        <v>255</v>
      </c>
      <c r="G99" s="25" t="s">
        <v>77</v>
      </c>
      <c r="H99" s="15" t="s">
        <v>18</v>
      </c>
      <c r="I99" s="18" t="s">
        <v>17</v>
      </c>
      <c r="J99" s="18" t="s">
        <v>17</v>
      </c>
      <c r="K99" s="21" t="s">
        <v>26</v>
      </c>
      <c r="L99" s="22">
        <v>1</v>
      </c>
      <c r="M99" s="19" t="s">
        <v>64</v>
      </c>
      <c r="N99" s="101">
        <v>1318.89</v>
      </c>
      <c r="O99" s="102"/>
      <c r="P99" s="110"/>
      <c r="Q99" s="110"/>
      <c r="R99" s="110"/>
      <c r="S99" s="110"/>
      <c r="T99" s="110"/>
      <c r="U99" s="110"/>
      <c r="V99" s="110"/>
      <c r="W99" s="99">
        <v>1318.89</v>
      </c>
      <c r="X99" s="104"/>
      <c r="Y99" s="100">
        <f t="shared" si="1"/>
        <v>0</v>
      </c>
    </row>
    <row r="100" spans="1:25" ht="52.8" x14ac:dyDescent="0.25">
      <c r="A100" s="18">
        <v>92</v>
      </c>
      <c r="B100" s="10">
        <v>1</v>
      </c>
      <c r="C100" s="11" t="s">
        <v>15</v>
      </c>
      <c r="D100" s="11" t="s">
        <v>16</v>
      </c>
      <c r="E100" s="15" t="s">
        <v>256</v>
      </c>
      <c r="F100" s="15" t="s">
        <v>257</v>
      </c>
      <c r="G100" s="25" t="s">
        <v>77</v>
      </c>
      <c r="H100" s="15" t="s">
        <v>18</v>
      </c>
      <c r="I100" s="18" t="s">
        <v>17</v>
      </c>
      <c r="J100" s="18" t="s">
        <v>17</v>
      </c>
      <c r="K100" s="21" t="s">
        <v>26</v>
      </c>
      <c r="L100" s="22">
        <v>1</v>
      </c>
      <c r="M100" s="19" t="s">
        <v>64</v>
      </c>
      <c r="N100" s="101">
        <v>216.27</v>
      </c>
      <c r="O100" s="102"/>
      <c r="P100" s="110"/>
      <c r="Q100" s="110"/>
      <c r="R100" s="110"/>
      <c r="S100" s="110"/>
      <c r="T100" s="110"/>
      <c r="U100" s="110"/>
      <c r="V100" s="110"/>
      <c r="W100" s="99">
        <v>216.27</v>
      </c>
      <c r="X100" s="104"/>
      <c r="Y100" s="100">
        <f t="shared" si="1"/>
        <v>0</v>
      </c>
    </row>
    <row r="101" spans="1:25" ht="52.8" x14ac:dyDescent="0.25">
      <c r="A101" s="10">
        <v>93</v>
      </c>
      <c r="B101" s="10">
        <v>1</v>
      </c>
      <c r="C101" s="11" t="s">
        <v>15</v>
      </c>
      <c r="D101" s="11" t="s">
        <v>16</v>
      </c>
      <c r="E101" s="15" t="s">
        <v>258</v>
      </c>
      <c r="F101" s="15" t="s">
        <v>259</v>
      </c>
      <c r="G101" s="25" t="s">
        <v>77</v>
      </c>
      <c r="H101" s="15" t="s">
        <v>18</v>
      </c>
      <c r="I101" s="18" t="s">
        <v>17</v>
      </c>
      <c r="J101" s="18" t="s">
        <v>17</v>
      </c>
      <c r="K101" s="21" t="s">
        <v>26</v>
      </c>
      <c r="L101" s="22">
        <v>1</v>
      </c>
      <c r="M101" s="19" t="s">
        <v>64</v>
      </c>
      <c r="N101" s="101">
        <v>345.7</v>
      </c>
      <c r="O101" s="102"/>
      <c r="P101" s="110"/>
      <c r="Q101" s="110"/>
      <c r="R101" s="110"/>
      <c r="S101" s="110"/>
      <c r="T101" s="110"/>
      <c r="U101" s="110"/>
      <c r="V101" s="110"/>
      <c r="W101" s="99">
        <v>345.7</v>
      </c>
      <c r="X101" s="104"/>
      <c r="Y101" s="100">
        <f t="shared" si="1"/>
        <v>0</v>
      </c>
    </row>
    <row r="102" spans="1:25" ht="52.8" x14ac:dyDescent="0.25">
      <c r="A102" s="18">
        <v>94</v>
      </c>
      <c r="B102" s="10">
        <v>1</v>
      </c>
      <c r="C102" s="11" t="s">
        <v>15</v>
      </c>
      <c r="D102" s="11" t="s">
        <v>16</v>
      </c>
      <c r="E102" s="15" t="s">
        <v>260</v>
      </c>
      <c r="F102" s="15" t="s">
        <v>261</v>
      </c>
      <c r="G102" s="25" t="s">
        <v>77</v>
      </c>
      <c r="H102" s="15" t="s">
        <v>18</v>
      </c>
      <c r="I102" s="18" t="s">
        <v>17</v>
      </c>
      <c r="J102" s="18" t="s">
        <v>17</v>
      </c>
      <c r="K102" s="21" t="s">
        <v>26</v>
      </c>
      <c r="L102" s="22">
        <v>1</v>
      </c>
      <c r="M102" s="19" t="s">
        <v>64</v>
      </c>
      <c r="N102" s="101">
        <v>309.66000000000003</v>
      </c>
      <c r="O102" s="102"/>
      <c r="P102" s="110"/>
      <c r="Q102" s="110"/>
      <c r="R102" s="110"/>
      <c r="S102" s="110"/>
      <c r="T102" s="110"/>
      <c r="U102" s="110"/>
      <c r="V102" s="110"/>
      <c r="W102" s="99">
        <v>309.66000000000003</v>
      </c>
      <c r="X102" s="104"/>
      <c r="Y102" s="100">
        <f t="shared" si="1"/>
        <v>0</v>
      </c>
    </row>
    <row r="103" spans="1:25" ht="52.8" x14ac:dyDescent="0.25">
      <c r="A103" s="10">
        <v>95</v>
      </c>
      <c r="B103" s="10">
        <v>1</v>
      </c>
      <c r="C103" s="11" t="s">
        <v>15</v>
      </c>
      <c r="D103" s="11" t="s">
        <v>16</v>
      </c>
      <c r="E103" s="15" t="s">
        <v>262</v>
      </c>
      <c r="F103" s="15" t="s">
        <v>263</v>
      </c>
      <c r="G103" s="25" t="s">
        <v>77</v>
      </c>
      <c r="H103" s="15" t="s">
        <v>18</v>
      </c>
      <c r="I103" s="18" t="s">
        <v>17</v>
      </c>
      <c r="J103" s="18" t="s">
        <v>17</v>
      </c>
      <c r="K103" s="21" t="s">
        <v>26</v>
      </c>
      <c r="L103" s="22">
        <v>1</v>
      </c>
      <c r="M103" s="19" t="s">
        <v>64</v>
      </c>
      <c r="N103" s="101">
        <v>1061.67</v>
      </c>
      <c r="O103" s="102"/>
      <c r="P103" s="110"/>
      <c r="Q103" s="110"/>
      <c r="R103" s="110"/>
      <c r="S103" s="110"/>
      <c r="T103" s="110"/>
      <c r="U103" s="110"/>
      <c r="V103" s="110"/>
      <c r="W103" s="99">
        <v>1061.67</v>
      </c>
      <c r="X103" s="104"/>
      <c r="Y103" s="100">
        <f t="shared" si="1"/>
        <v>0</v>
      </c>
    </row>
    <row r="104" spans="1:25" ht="52.8" x14ac:dyDescent="0.25">
      <c r="A104" s="18">
        <v>96</v>
      </c>
      <c r="B104" s="10">
        <v>1</v>
      </c>
      <c r="C104" s="11" t="s">
        <v>15</v>
      </c>
      <c r="D104" s="11" t="s">
        <v>16</v>
      </c>
      <c r="E104" s="15" t="s">
        <v>264</v>
      </c>
      <c r="F104" s="15" t="s">
        <v>265</v>
      </c>
      <c r="G104" s="25" t="s">
        <v>77</v>
      </c>
      <c r="H104" s="15" t="s">
        <v>18</v>
      </c>
      <c r="I104" s="18" t="s">
        <v>17</v>
      </c>
      <c r="J104" s="18" t="s">
        <v>17</v>
      </c>
      <c r="K104" s="21" t="s">
        <v>26</v>
      </c>
      <c r="L104" s="22">
        <v>1</v>
      </c>
      <c r="M104" s="19" t="s">
        <v>64</v>
      </c>
      <c r="N104" s="101">
        <v>3751.89</v>
      </c>
      <c r="O104" s="102"/>
      <c r="P104" s="110"/>
      <c r="Q104" s="110"/>
      <c r="R104" s="110"/>
      <c r="S104" s="110"/>
      <c r="T104" s="110"/>
      <c r="U104" s="110"/>
      <c r="V104" s="110"/>
      <c r="W104" s="99">
        <v>3751.89</v>
      </c>
      <c r="X104" s="104"/>
      <c r="Y104" s="100">
        <f t="shared" si="1"/>
        <v>0</v>
      </c>
    </row>
    <row r="105" spans="1:25" ht="52.8" x14ac:dyDescent="0.25">
      <c r="A105" s="10">
        <v>97</v>
      </c>
      <c r="B105" s="10">
        <v>1</v>
      </c>
      <c r="C105" s="11" t="s">
        <v>15</v>
      </c>
      <c r="D105" s="11" t="s">
        <v>16</v>
      </c>
      <c r="E105" s="15" t="s">
        <v>266</v>
      </c>
      <c r="F105" s="15" t="s">
        <v>267</v>
      </c>
      <c r="G105" s="25" t="s">
        <v>77</v>
      </c>
      <c r="H105" s="15" t="s">
        <v>18</v>
      </c>
      <c r="I105" s="18" t="s">
        <v>17</v>
      </c>
      <c r="J105" s="18" t="s">
        <v>17</v>
      </c>
      <c r="K105" s="21" t="s">
        <v>26</v>
      </c>
      <c r="L105" s="22">
        <v>1</v>
      </c>
      <c r="M105" s="19" t="s">
        <v>64</v>
      </c>
      <c r="N105" s="101">
        <v>724.99</v>
      </c>
      <c r="O105" s="102"/>
      <c r="P105" s="110"/>
      <c r="Q105" s="110"/>
      <c r="R105" s="110"/>
      <c r="S105" s="110"/>
      <c r="T105" s="110"/>
      <c r="U105" s="110"/>
      <c r="V105" s="110"/>
      <c r="W105" s="99">
        <v>724.99</v>
      </c>
      <c r="X105" s="104"/>
      <c r="Y105" s="100">
        <f t="shared" si="1"/>
        <v>0</v>
      </c>
    </row>
    <row r="106" spans="1:25" ht="52.8" x14ac:dyDescent="0.25">
      <c r="A106" s="18">
        <v>98</v>
      </c>
      <c r="B106" s="10">
        <v>1</v>
      </c>
      <c r="C106" s="11" t="s">
        <v>15</v>
      </c>
      <c r="D106" s="11" t="s">
        <v>16</v>
      </c>
      <c r="E106" s="15" t="s">
        <v>268</v>
      </c>
      <c r="F106" s="15" t="s">
        <v>269</v>
      </c>
      <c r="G106" s="25" t="s">
        <v>77</v>
      </c>
      <c r="H106" s="15" t="s">
        <v>18</v>
      </c>
      <c r="I106" s="18" t="s">
        <v>17</v>
      </c>
      <c r="J106" s="18" t="s">
        <v>17</v>
      </c>
      <c r="K106" s="21" t="s">
        <v>26</v>
      </c>
      <c r="L106" s="22">
        <v>1</v>
      </c>
      <c r="M106" s="19" t="s">
        <v>64</v>
      </c>
      <c r="N106" s="101">
        <v>304.74</v>
      </c>
      <c r="O106" s="102"/>
      <c r="P106" s="110"/>
      <c r="Q106" s="110"/>
      <c r="R106" s="110"/>
      <c r="S106" s="110"/>
      <c r="T106" s="110"/>
      <c r="U106" s="110"/>
      <c r="V106" s="110"/>
      <c r="W106" s="99">
        <v>304.74</v>
      </c>
      <c r="X106" s="104"/>
      <c r="Y106" s="100">
        <f t="shared" si="1"/>
        <v>0</v>
      </c>
    </row>
    <row r="107" spans="1:25" ht="52.8" x14ac:dyDescent="0.25">
      <c r="A107" s="10">
        <v>99</v>
      </c>
      <c r="B107" s="10">
        <v>1</v>
      </c>
      <c r="C107" s="11" t="s">
        <v>15</v>
      </c>
      <c r="D107" s="11" t="s">
        <v>16</v>
      </c>
      <c r="E107" s="15" t="s">
        <v>270</v>
      </c>
      <c r="F107" s="15" t="s">
        <v>271</v>
      </c>
      <c r="G107" s="25" t="s">
        <v>77</v>
      </c>
      <c r="H107" s="15" t="s">
        <v>18</v>
      </c>
      <c r="I107" s="18" t="s">
        <v>17</v>
      </c>
      <c r="J107" s="18" t="s">
        <v>17</v>
      </c>
      <c r="K107" s="21" t="s">
        <v>26</v>
      </c>
      <c r="L107" s="22">
        <v>1</v>
      </c>
      <c r="M107" s="19" t="s">
        <v>64</v>
      </c>
      <c r="N107" s="101">
        <v>1007.61</v>
      </c>
      <c r="O107" s="102"/>
      <c r="P107" s="110"/>
      <c r="Q107" s="110"/>
      <c r="R107" s="110"/>
      <c r="S107" s="110"/>
      <c r="T107" s="110"/>
      <c r="U107" s="110"/>
      <c r="V107" s="110"/>
      <c r="W107" s="99">
        <v>1007.61</v>
      </c>
      <c r="X107" s="104"/>
      <c r="Y107" s="100">
        <f t="shared" si="1"/>
        <v>0</v>
      </c>
    </row>
    <row r="108" spans="1:25" ht="52.8" x14ac:dyDescent="0.25">
      <c r="A108" s="18">
        <v>100</v>
      </c>
      <c r="B108" s="10">
        <v>1</v>
      </c>
      <c r="C108" s="11" t="s">
        <v>15</v>
      </c>
      <c r="D108" s="11" t="s">
        <v>16</v>
      </c>
      <c r="E108" s="15" t="s">
        <v>272</v>
      </c>
      <c r="F108" s="15" t="s">
        <v>273</v>
      </c>
      <c r="G108" s="25" t="s">
        <v>77</v>
      </c>
      <c r="H108" s="15" t="s">
        <v>18</v>
      </c>
      <c r="I108" s="18" t="s">
        <v>17</v>
      </c>
      <c r="J108" s="18" t="s">
        <v>17</v>
      </c>
      <c r="K108" s="21" t="s">
        <v>26</v>
      </c>
      <c r="L108" s="22">
        <v>1</v>
      </c>
      <c r="M108" s="19" t="s">
        <v>64</v>
      </c>
      <c r="N108" s="101">
        <v>752.02</v>
      </c>
      <c r="O108" s="102"/>
      <c r="P108" s="110"/>
      <c r="Q108" s="110"/>
      <c r="R108" s="110"/>
      <c r="S108" s="110"/>
      <c r="T108" s="110"/>
      <c r="U108" s="110"/>
      <c r="V108" s="110"/>
      <c r="W108" s="99">
        <v>752.02</v>
      </c>
      <c r="X108" s="104"/>
      <c r="Y108" s="100">
        <f t="shared" si="1"/>
        <v>0</v>
      </c>
    </row>
    <row r="109" spans="1:25" ht="52.8" x14ac:dyDescent="0.25">
      <c r="A109" s="10">
        <v>101</v>
      </c>
      <c r="B109" s="10">
        <v>1</v>
      </c>
      <c r="C109" s="11" t="s">
        <v>15</v>
      </c>
      <c r="D109" s="11" t="s">
        <v>16</v>
      </c>
      <c r="E109" s="15" t="s">
        <v>274</v>
      </c>
      <c r="F109" s="15" t="s">
        <v>275</v>
      </c>
      <c r="G109" s="25" t="s">
        <v>77</v>
      </c>
      <c r="H109" s="15" t="s">
        <v>18</v>
      </c>
      <c r="I109" s="18" t="s">
        <v>17</v>
      </c>
      <c r="J109" s="18" t="s">
        <v>17</v>
      </c>
      <c r="K109" s="21" t="s">
        <v>26</v>
      </c>
      <c r="L109" s="22">
        <v>1</v>
      </c>
      <c r="M109" s="19" t="s">
        <v>64</v>
      </c>
      <c r="N109" s="101">
        <v>1001.06</v>
      </c>
      <c r="O109" s="102"/>
      <c r="P109" s="110"/>
      <c r="Q109" s="110"/>
      <c r="R109" s="110"/>
      <c r="S109" s="110"/>
      <c r="T109" s="110"/>
      <c r="U109" s="110"/>
      <c r="V109" s="110"/>
      <c r="W109" s="99">
        <v>1001.06</v>
      </c>
      <c r="X109" s="104"/>
      <c r="Y109" s="100">
        <f t="shared" si="1"/>
        <v>0</v>
      </c>
    </row>
    <row r="110" spans="1:25" ht="52.8" x14ac:dyDescent="0.25">
      <c r="A110" s="18">
        <v>102</v>
      </c>
      <c r="B110" s="10">
        <v>1</v>
      </c>
      <c r="C110" s="11" t="s">
        <v>15</v>
      </c>
      <c r="D110" s="11" t="s">
        <v>16</v>
      </c>
      <c r="E110" s="15" t="s">
        <v>276</v>
      </c>
      <c r="F110" s="15" t="s">
        <v>277</v>
      </c>
      <c r="G110" s="25" t="s">
        <v>77</v>
      </c>
      <c r="H110" s="15" t="s">
        <v>18</v>
      </c>
      <c r="I110" s="18" t="s">
        <v>17</v>
      </c>
      <c r="J110" s="18" t="s">
        <v>17</v>
      </c>
      <c r="K110" s="21" t="s">
        <v>26</v>
      </c>
      <c r="L110" s="22">
        <v>1</v>
      </c>
      <c r="M110" s="19" t="s">
        <v>64</v>
      </c>
      <c r="N110" s="101">
        <v>47049.33</v>
      </c>
      <c r="O110" s="102"/>
      <c r="P110" s="110"/>
      <c r="Q110" s="110"/>
      <c r="R110" s="110"/>
      <c r="S110" s="110"/>
      <c r="T110" s="110"/>
      <c r="U110" s="110"/>
      <c r="V110" s="110"/>
      <c r="W110" s="99">
        <v>47049.33</v>
      </c>
      <c r="X110" s="104"/>
      <c r="Y110" s="100">
        <f t="shared" si="1"/>
        <v>0</v>
      </c>
    </row>
    <row r="111" spans="1:25" ht="66" x14ac:dyDescent="0.25">
      <c r="A111" s="10">
        <v>103</v>
      </c>
      <c r="B111" s="10">
        <v>1</v>
      </c>
      <c r="C111" s="11" t="s">
        <v>15</v>
      </c>
      <c r="D111" s="11" t="s">
        <v>16</v>
      </c>
      <c r="E111" s="15" t="s">
        <v>278</v>
      </c>
      <c r="F111" s="15" t="s">
        <v>279</v>
      </c>
      <c r="G111" s="25" t="s">
        <v>67</v>
      </c>
      <c r="H111" s="15" t="s">
        <v>18</v>
      </c>
      <c r="I111" s="18" t="s">
        <v>17</v>
      </c>
      <c r="J111" s="18" t="s">
        <v>17</v>
      </c>
      <c r="K111" s="21" t="s">
        <v>26</v>
      </c>
      <c r="L111" s="22">
        <v>1</v>
      </c>
      <c r="M111" s="19" t="s">
        <v>64</v>
      </c>
      <c r="N111" s="101">
        <v>22236.09</v>
      </c>
      <c r="O111" s="102"/>
      <c r="P111" s="110"/>
      <c r="Q111" s="110"/>
      <c r="R111" s="110"/>
      <c r="S111" s="110"/>
      <c r="T111" s="110"/>
      <c r="U111" s="110"/>
      <c r="V111" s="110"/>
      <c r="W111" s="99">
        <v>22236.09</v>
      </c>
      <c r="X111" s="104"/>
      <c r="Y111" s="100">
        <f t="shared" si="1"/>
        <v>0</v>
      </c>
    </row>
    <row r="112" spans="1:25" ht="52.8" x14ac:dyDescent="0.25">
      <c r="A112" s="18">
        <v>104</v>
      </c>
      <c r="B112" s="10">
        <v>1</v>
      </c>
      <c r="C112" s="11" t="s">
        <v>15</v>
      </c>
      <c r="D112" s="11" t="s">
        <v>16</v>
      </c>
      <c r="E112" s="15" t="s">
        <v>280</v>
      </c>
      <c r="F112" s="15" t="s">
        <v>281</v>
      </c>
      <c r="G112" s="25" t="s">
        <v>30</v>
      </c>
      <c r="H112" s="15" t="s">
        <v>18</v>
      </c>
      <c r="I112" s="18" t="s">
        <v>17</v>
      </c>
      <c r="J112" s="18" t="s">
        <v>17</v>
      </c>
      <c r="K112" s="21" t="s">
        <v>26</v>
      </c>
      <c r="L112" s="22">
        <v>1</v>
      </c>
      <c r="M112" s="19" t="s">
        <v>64</v>
      </c>
      <c r="N112" s="101">
        <v>1530.24</v>
      </c>
      <c r="O112" s="102"/>
      <c r="P112" s="110"/>
      <c r="Q112" s="110"/>
      <c r="R112" s="110"/>
      <c r="S112" s="110"/>
      <c r="T112" s="110"/>
      <c r="U112" s="110"/>
      <c r="V112" s="110"/>
      <c r="W112" s="99">
        <v>1530.24</v>
      </c>
      <c r="X112" s="104"/>
      <c r="Y112" s="100">
        <f t="shared" si="1"/>
        <v>0</v>
      </c>
    </row>
    <row r="113" spans="1:25" ht="52.8" x14ac:dyDescent="0.25">
      <c r="A113" s="10">
        <v>105</v>
      </c>
      <c r="B113" s="10">
        <v>1</v>
      </c>
      <c r="C113" s="11" t="s">
        <v>15</v>
      </c>
      <c r="D113" s="11" t="s">
        <v>16</v>
      </c>
      <c r="E113" s="15" t="s">
        <v>282</v>
      </c>
      <c r="F113" s="15" t="s">
        <v>283</v>
      </c>
      <c r="G113" s="25" t="s">
        <v>77</v>
      </c>
      <c r="H113" s="15" t="s">
        <v>18</v>
      </c>
      <c r="I113" s="18" t="s">
        <v>17</v>
      </c>
      <c r="J113" s="18" t="s">
        <v>17</v>
      </c>
      <c r="K113" s="21" t="s">
        <v>26</v>
      </c>
      <c r="L113" s="22">
        <v>1</v>
      </c>
      <c r="M113" s="19" t="s">
        <v>64</v>
      </c>
      <c r="N113" s="101">
        <v>275.25</v>
      </c>
      <c r="O113" s="102"/>
      <c r="P113" s="110"/>
      <c r="Q113" s="110"/>
      <c r="R113" s="110"/>
      <c r="S113" s="110"/>
      <c r="T113" s="110"/>
      <c r="U113" s="110"/>
      <c r="V113" s="110"/>
      <c r="W113" s="99">
        <v>275.25</v>
      </c>
      <c r="X113" s="104"/>
      <c r="Y113" s="100">
        <f t="shared" si="1"/>
        <v>0</v>
      </c>
    </row>
    <row r="114" spans="1:25" ht="52.8" x14ac:dyDescent="0.25">
      <c r="A114" s="18">
        <v>106</v>
      </c>
      <c r="B114" s="10">
        <v>1</v>
      </c>
      <c r="C114" s="11" t="s">
        <v>15</v>
      </c>
      <c r="D114" s="11" t="s">
        <v>16</v>
      </c>
      <c r="E114" s="15" t="s">
        <v>284</v>
      </c>
      <c r="F114" s="15" t="s">
        <v>285</v>
      </c>
      <c r="G114" s="25" t="s">
        <v>77</v>
      </c>
      <c r="H114" s="15" t="s">
        <v>18</v>
      </c>
      <c r="I114" s="18" t="s">
        <v>17</v>
      </c>
      <c r="J114" s="18" t="s">
        <v>17</v>
      </c>
      <c r="K114" s="21" t="s">
        <v>26</v>
      </c>
      <c r="L114" s="22">
        <v>1</v>
      </c>
      <c r="M114" s="19" t="s">
        <v>64</v>
      </c>
      <c r="N114" s="101">
        <v>1145.23</v>
      </c>
      <c r="O114" s="102"/>
      <c r="P114" s="110"/>
      <c r="Q114" s="110"/>
      <c r="R114" s="110"/>
      <c r="S114" s="110"/>
      <c r="T114" s="110"/>
      <c r="U114" s="110"/>
      <c r="V114" s="110"/>
      <c r="W114" s="99">
        <v>1145.23</v>
      </c>
      <c r="X114" s="104"/>
      <c r="Y114" s="100">
        <f t="shared" si="1"/>
        <v>0</v>
      </c>
    </row>
    <row r="115" spans="1:25" ht="52.8" x14ac:dyDescent="0.25">
      <c r="A115" s="10">
        <v>107</v>
      </c>
      <c r="B115" s="10">
        <v>1</v>
      </c>
      <c r="C115" s="11" t="s">
        <v>15</v>
      </c>
      <c r="D115" s="11" t="s">
        <v>16</v>
      </c>
      <c r="E115" s="15" t="s">
        <v>286</v>
      </c>
      <c r="F115" s="15" t="s">
        <v>287</v>
      </c>
      <c r="G115" s="25" t="s">
        <v>77</v>
      </c>
      <c r="H115" s="15" t="s">
        <v>18</v>
      </c>
      <c r="I115" s="18" t="s">
        <v>17</v>
      </c>
      <c r="J115" s="18" t="s">
        <v>17</v>
      </c>
      <c r="K115" s="21" t="s">
        <v>26</v>
      </c>
      <c r="L115" s="22">
        <v>1</v>
      </c>
      <c r="M115" s="19" t="s">
        <v>64</v>
      </c>
      <c r="N115" s="101">
        <v>12361.58</v>
      </c>
      <c r="O115" s="102"/>
      <c r="P115" s="110"/>
      <c r="Q115" s="110"/>
      <c r="R115" s="110"/>
      <c r="S115" s="110"/>
      <c r="T115" s="110"/>
      <c r="U115" s="110"/>
      <c r="V115" s="110"/>
      <c r="W115" s="99">
        <v>12361.58</v>
      </c>
      <c r="X115" s="104"/>
      <c r="Y115" s="100">
        <f t="shared" si="1"/>
        <v>0</v>
      </c>
    </row>
    <row r="116" spans="1:25" ht="52.8" x14ac:dyDescent="0.25">
      <c r="A116" s="18">
        <v>108</v>
      </c>
      <c r="B116" s="10">
        <v>1</v>
      </c>
      <c r="C116" s="11" t="s">
        <v>15</v>
      </c>
      <c r="D116" s="11" t="s">
        <v>16</v>
      </c>
      <c r="E116" s="15" t="s">
        <v>288</v>
      </c>
      <c r="F116" s="15" t="s">
        <v>289</v>
      </c>
      <c r="G116" s="25" t="s">
        <v>67</v>
      </c>
      <c r="H116" s="15" t="s">
        <v>18</v>
      </c>
      <c r="I116" s="18" t="s">
        <v>17</v>
      </c>
      <c r="J116" s="18" t="s">
        <v>17</v>
      </c>
      <c r="K116" s="21" t="s">
        <v>26</v>
      </c>
      <c r="L116" s="22">
        <v>1</v>
      </c>
      <c r="M116" s="19" t="s">
        <v>64</v>
      </c>
      <c r="N116" s="101">
        <v>330.95</v>
      </c>
      <c r="O116" s="102"/>
      <c r="P116" s="110"/>
      <c r="Q116" s="110"/>
      <c r="R116" s="110"/>
      <c r="S116" s="110"/>
      <c r="T116" s="110"/>
      <c r="U116" s="110"/>
      <c r="V116" s="110"/>
      <c r="W116" s="99">
        <v>330.95</v>
      </c>
      <c r="X116" s="104"/>
      <c r="Y116" s="100">
        <f t="shared" si="1"/>
        <v>0</v>
      </c>
    </row>
    <row r="117" spans="1:25" ht="52.8" x14ac:dyDescent="0.25">
      <c r="A117" s="10">
        <v>109</v>
      </c>
      <c r="B117" s="10">
        <v>1</v>
      </c>
      <c r="C117" s="11" t="s">
        <v>15</v>
      </c>
      <c r="D117" s="11" t="s">
        <v>16</v>
      </c>
      <c r="E117" s="15" t="s">
        <v>290</v>
      </c>
      <c r="F117" s="15" t="s">
        <v>291</v>
      </c>
      <c r="G117" s="25" t="s">
        <v>77</v>
      </c>
      <c r="H117" s="15" t="s">
        <v>18</v>
      </c>
      <c r="I117" s="18" t="s">
        <v>17</v>
      </c>
      <c r="J117" s="18" t="s">
        <v>17</v>
      </c>
      <c r="K117" s="21" t="s">
        <v>26</v>
      </c>
      <c r="L117" s="22">
        <v>1</v>
      </c>
      <c r="M117" s="19" t="s">
        <v>64</v>
      </c>
      <c r="N117" s="101">
        <v>365.36</v>
      </c>
      <c r="O117" s="102"/>
      <c r="P117" s="110"/>
      <c r="Q117" s="110"/>
      <c r="R117" s="110"/>
      <c r="S117" s="110"/>
      <c r="T117" s="110"/>
      <c r="U117" s="110"/>
      <c r="V117" s="110"/>
      <c r="W117" s="99">
        <v>365.36</v>
      </c>
      <c r="X117" s="104"/>
      <c r="Y117" s="100">
        <f t="shared" si="1"/>
        <v>0</v>
      </c>
    </row>
    <row r="118" spans="1:25" ht="52.8" x14ac:dyDescent="0.25">
      <c r="A118" s="18">
        <v>110</v>
      </c>
      <c r="B118" s="10">
        <v>1</v>
      </c>
      <c r="C118" s="11" t="s">
        <v>15</v>
      </c>
      <c r="D118" s="11" t="s">
        <v>16</v>
      </c>
      <c r="E118" s="15" t="s">
        <v>292</v>
      </c>
      <c r="F118" s="15" t="s">
        <v>293</v>
      </c>
      <c r="G118" s="25" t="s">
        <v>77</v>
      </c>
      <c r="H118" s="15" t="s">
        <v>18</v>
      </c>
      <c r="I118" s="18" t="s">
        <v>17</v>
      </c>
      <c r="J118" s="18" t="s">
        <v>17</v>
      </c>
      <c r="K118" s="21" t="s">
        <v>26</v>
      </c>
      <c r="L118" s="22">
        <v>1</v>
      </c>
      <c r="M118" s="19" t="s">
        <v>64</v>
      </c>
      <c r="N118" s="101">
        <v>17.21</v>
      </c>
      <c r="O118" s="102"/>
      <c r="P118" s="110"/>
      <c r="Q118" s="110"/>
      <c r="R118" s="110"/>
      <c r="S118" s="110"/>
      <c r="T118" s="110"/>
      <c r="U118" s="110"/>
      <c r="V118" s="110"/>
      <c r="W118" s="99">
        <v>17.21</v>
      </c>
      <c r="X118" s="104"/>
      <c r="Y118" s="100">
        <f t="shared" si="1"/>
        <v>0</v>
      </c>
    </row>
    <row r="119" spans="1:25" ht="52.8" x14ac:dyDescent="0.25">
      <c r="A119" s="10">
        <v>111</v>
      </c>
      <c r="B119" s="10">
        <v>1</v>
      </c>
      <c r="C119" s="11" t="s">
        <v>15</v>
      </c>
      <c r="D119" s="11" t="s">
        <v>16</v>
      </c>
      <c r="E119" s="15" t="s">
        <v>294</v>
      </c>
      <c r="F119" s="15" t="s">
        <v>295</v>
      </c>
      <c r="G119" s="25" t="s">
        <v>77</v>
      </c>
      <c r="H119" s="15" t="s">
        <v>18</v>
      </c>
      <c r="I119" s="18" t="s">
        <v>17</v>
      </c>
      <c r="J119" s="18" t="s">
        <v>17</v>
      </c>
      <c r="K119" s="21" t="s">
        <v>26</v>
      </c>
      <c r="L119" s="22">
        <v>1</v>
      </c>
      <c r="M119" s="19" t="s">
        <v>64</v>
      </c>
      <c r="N119" s="101">
        <v>1220.5899999999999</v>
      </c>
      <c r="O119" s="102"/>
      <c r="P119" s="110"/>
      <c r="Q119" s="110"/>
      <c r="R119" s="110"/>
      <c r="S119" s="110"/>
      <c r="T119" s="110"/>
      <c r="U119" s="110"/>
      <c r="V119" s="110"/>
      <c r="W119" s="99">
        <v>1220.5899999999999</v>
      </c>
      <c r="X119" s="104"/>
      <c r="Y119" s="100">
        <f t="shared" si="1"/>
        <v>0</v>
      </c>
    </row>
    <row r="120" spans="1:25" ht="52.8" x14ac:dyDescent="0.25">
      <c r="A120" s="18">
        <v>112</v>
      </c>
      <c r="B120" s="10">
        <v>1</v>
      </c>
      <c r="C120" s="11" t="s">
        <v>15</v>
      </c>
      <c r="D120" s="11" t="s">
        <v>16</v>
      </c>
      <c r="E120" s="15" t="s">
        <v>296</v>
      </c>
      <c r="F120" s="15" t="s">
        <v>297</v>
      </c>
      <c r="G120" s="25" t="s">
        <v>77</v>
      </c>
      <c r="H120" s="15" t="s">
        <v>18</v>
      </c>
      <c r="I120" s="18" t="s">
        <v>17</v>
      </c>
      <c r="J120" s="18" t="s">
        <v>17</v>
      </c>
      <c r="K120" s="21" t="s">
        <v>26</v>
      </c>
      <c r="L120" s="22">
        <v>1</v>
      </c>
      <c r="M120" s="19" t="s">
        <v>64</v>
      </c>
      <c r="N120" s="101">
        <v>9966.27</v>
      </c>
      <c r="O120" s="102"/>
      <c r="P120" s="110"/>
      <c r="Q120" s="110"/>
      <c r="R120" s="110"/>
      <c r="S120" s="110"/>
      <c r="T120" s="110"/>
      <c r="U120" s="110"/>
      <c r="V120" s="110"/>
      <c r="W120" s="99">
        <v>9966.27</v>
      </c>
      <c r="X120" s="104"/>
      <c r="Y120" s="100">
        <f t="shared" si="1"/>
        <v>0</v>
      </c>
    </row>
    <row r="121" spans="1:25" ht="52.8" x14ac:dyDescent="0.25">
      <c r="A121" s="10">
        <v>113</v>
      </c>
      <c r="B121" s="10">
        <v>1</v>
      </c>
      <c r="C121" s="11" t="s">
        <v>15</v>
      </c>
      <c r="D121" s="11" t="s">
        <v>16</v>
      </c>
      <c r="E121" s="15" t="s">
        <v>298</v>
      </c>
      <c r="F121" s="15" t="s">
        <v>299</v>
      </c>
      <c r="G121" s="25" t="s">
        <v>67</v>
      </c>
      <c r="H121" s="15" t="s">
        <v>18</v>
      </c>
      <c r="I121" s="18" t="s">
        <v>17</v>
      </c>
      <c r="J121" s="18" t="s">
        <v>17</v>
      </c>
      <c r="K121" s="21" t="s">
        <v>26</v>
      </c>
      <c r="L121" s="22">
        <v>1</v>
      </c>
      <c r="M121" s="19" t="s">
        <v>64</v>
      </c>
      <c r="N121" s="101">
        <v>4449.84</v>
      </c>
      <c r="O121" s="102"/>
      <c r="P121" s="110"/>
      <c r="Q121" s="110"/>
      <c r="R121" s="110"/>
      <c r="S121" s="110"/>
      <c r="T121" s="110"/>
      <c r="U121" s="110"/>
      <c r="V121" s="110"/>
      <c r="W121" s="99">
        <v>4449.84</v>
      </c>
      <c r="X121" s="104"/>
      <c r="Y121" s="100">
        <f t="shared" si="1"/>
        <v>0</v>
      </c>
    </row>
    <row r="122" spans="1:25" ht="52.8" x14ac:dyDescent="0.25">
      <c r="A122" s="18">
        <v>114</v>
      </c>
      <c r="B122" s="10">
        <v>1</v>
      </c>
      <c r="C122" s="11" t="s">
        <v>15</v>
      </c>
      <c r="D122" s="11" t="s">
        <v>16</v>
      </c>
      <c r="E122" s="15" t="s">
        <v>300</v>
      </c>
      <c r="F122" s="15" t="s">
        <v>301</v>
      </c>
      <c r="G122" s="25" t="s">
        <v>77</v>
      </c>
      <c r="H122" s="15" t="s">
        <v>18</v>
      </c>
      <c r="I122" s="18" t="s">
        <v>17</v>
      </c>
      <c r="J122" s="18" t="s">
        <v>17</v>
      </c>
      <c r="K122" s="21" t="s">
        <v>26</v>
      </c>
      <c r="L122" s="22">
        <v>1</v>
      </c>
      <c r="M122" s="19" t="s">
        <v>64</v>
      </c>
      <c r="N122" s="101">
        <v>453.83</v>
      </c>
      <c r="O122" s="102"/>
      <c r="P122" s="110"/>
      <c r="Q122" s="110"/>
      <c r="R122" s="110"/>
      <c r="S122" s="110"/>
      <c r="T122" s="110"/>
      <c r="U122" s="110"/>
      <c r="V122" s="110"/>
      <c r="W122" s="99">
        <v>453.83</v>
      </c>
      <c r="X122" s="104"/>
      <c r="Y122" s="100">
        <f t="shared" si="1"/>
        <v>0</v>
      </c>
    </row>
    <row r="123" spans="1:25" ht="52.8" x14ac:dyDescent="0.25">
      <c r="A123" s="10">
        <v>115</v>
      </c>
      <c r="B123" s="10">
        <v>1</v>
      </c>
      <c r="C123" s="11" t="s">
        <v>15</v>
      </c>
      <c r="D123" s="11" t="s">
        <v>16</v>
      </c>
      <c r="E123" s="15" t="s">
        <v>302</v>
      </c>
      <c r="F123" s="15" t="s">
        <v>303</v>
      </c>
      <c r="G123" s="25" t="s">
        <v>77</v>
      </c>
      <c r="H123" s="15" t="s">
        <v>18</v>
      </c>
      <c r="I123" s="18" t="s">
        <v>17</v>
      </c>
      <c r="J123" s="18" t="s">
        <v>17</v>
      </c>
      <c r="K123" s="21" t="s">
        <v>26</v>
      </c>
      <c r="L123" s="22">
        <v>1</v>
      </c>
      <c r="M123" s="19" t="s">
        <v>64</v>
      </c>
      <c r="N123" s="101">
        <v>453.83</v>
      </c>
      <c r="O123" s="102"/>
      <c r="P123" s="110"/>
      <c r="Q123" s="110"/>
      <c r="R123" s="110"/>
      <c r="S123" s="110"/>
      <c r="T123" s="110"/>
      <c r="U123" s="110"/>
      <c r="V123" s="110"/>
      <c r="W123" s="99">
        <v>453.83</v>
      </c>
      <c r="X123" s="104"/>
      <c r="Y123" s="100">
        <f t="shared" si="1"/>
        <v>0</v>
      </c>
    </row>
    <row r="124" spans="1:25" ht="52.8" x14ac:dyDescent="0.25">
      <c r="A124" s="18">
        <v>116</v>
      </c>
      <c r="B124" s="10">
        <v>1</v>
      </c>
      <c r="C124" s="11" t="s">
        <v>15</v>
      </c>
      <c r="D124" s="11" t="s">
        <v>16</v>
      </c>
      <c r="E124" s="15" t="s">
        <v>304</v>
      </c>
      <c r="F124" s="15" t="s">
        <v>305</v>
      </c>
      <c r="G124" s="25" t="s">
        <v>77</v>
      </c>
      <c r="H124" s="15" t="s">
        <v>18</v>
      </c>
      <c r="I124" s="18" t="s">
        <v>17</v>
      </c>
      <c r="J124" s="18" t="s">
        <v>17</v>
      </c>
      <c r="K124" s="21" t="s">
        <v>26</v>
      </c>
      <c r="L124" s="22">
        <v>1</v>
      </c>
      <c r="M124" s="19" t="s">
        <v>64</v>
      </c>
      <c r="N124" s="101">
        <v>925.68</v>
      </c>
      <c r="O124" s="102"/>
      <c r="P124" s="110"/>
      <c r="Q124" s="110"/>
      <c r="R124" s="110"/>
      <c r="S124" s="110"/>
      <c r="T124" s="110"/>
      <c r="U124" s="110"/>
      <c r="V124" s="110"/>
      <c r="W124" s="99">
        <v>925.68</v>
      </c>
      <c r="X124" s="104"/>
      <c r="Y124" s="100">
        <f t="shared" si="1"/>
        <v>0</v>
      </c>
    </row>
    <row r="125" spans="1:25" ht="52.8" x14ac:dyDescent="0.25">
      <c r="A125" s="10">
        <v>117</v>
      </c>
      <c r="B125" s="10">
        <v>1</v>
      </c>
      <c r="C125" s="11" t="s">
        <v>15</v>
      </c>
      <c r="D125" s="11" t="s">
        <v>16</v>
      </c>
      <c r="E125" s="15" t="s">
        <v>306</v>
      </c>
      <c r="F125" s="15" t="s">
        <v>307</v>
      </c>
      <c r="G125" s="25" t="s">
        <v>77</v>
      </c>
      <c r="H125" s="15" t="s">
        <v>18</v>
      </c>
      <c r="I125" s="18" t="s">
        <v>17</v>
      </c>
      <c r="J125" s="18" t="s">
        <v>17</v>
      </c>
      <c r="K125" s="21" t="s">
        <v>26</v>
      </c>
      <c r="L125" s="22">
        <v>1</v>
      </c>
      <c r="M125" s="19" t="s">
        <v>64</v>
      </c>
      <c r="N125" s="101">
        <v>953.54</v>
      </c>
      <c r="O125" s="102"/>
      <c r="P125" s="110"/>
      <c r="Q125" s="110"/>
      <c r="R125" s="110"/>
      <c r="S125" s="110"/>
      <c r="T125" s="110"/>
      <c r="U125" s="110"/>
      <c r="V125" s="110"/>
      <c r="W125" s="99">
        <v>953.54</v>
      </c>
      <c r="X125" s="104"/>
      <c r="Y125" s="100">
        <f t="shared" si="1"/>
        <v>0</v>
      </c>
    </row>
    <row r="126" spans="1:25" ht="52.8" x14ac:dyDescent="0.25">
      <c r="A126" s="18">
        <v>118</v>
      </c>
      <c r="B126" s="10">
        <v>1</v>
      </c>
      <c r="C126" s="11" t="s">
        <v>15</v>
      </c>
      <c r="D126" s="11" t="s">
        <v>16</v>
      </c>
      <c r="E126" s="15" t="s">
        <v>308</v>
      </c>
      <c r="F126" s="15" t="s">
        <v>309</v>
      </c>
      <c r="G126" s="25" t="s">
        <v>77</v>
      </c>
      <c r="H126" s="15" t="s">
        <v>18</v>
      </c>
      <c r="I126" s="18" t="s">
        <v>17</v>
      </c>
      <c r="J126" s="18" t="s">
        <v>17</v>
      </c>
      <c r="K126" s="21" t="s">
        <v>26</v>
      </c>
      <c r="L126" s="22">
        <v>1</v>
      </c>
      <c r="M126" s="19" t="s">
        <v>64</v>
      </c>
      <c r="N126" s="101">
        <v>5319.82</v>
      </c>
      <c r="O126" s="102"/>
      <c r="P126" s="110"/>
      <c r="Q126" s="110"/>
      <c r="R126" s="110"/>
      <c r="S126" s="110"/>
      <c r="T126" s="110"/>
      <c r="U126" s="110"/>
      <c r="V126" s="110"/>
      <c r="W126" s="99">
        <v>5319.82</v>
      </c>
      <c r="X126" s="104"/>
      <c r="Y126" s="100">
        <f t="shared" si="1"/>
        <v>0</v>
      </c>
    </row>
    <row r="127" spans="1:25" ht="52.8" x14ac:dyDescent="0.25">
      <c r="A127" s="10">
        <v>119</v>
      </c>
      <c r="B127" s="10">
        <v>1</v>
      </c>
      <c r="C127" s="11" t="s">
        <v>15</v>
      </c>
      <c r="D127" s="11" t="s">
        <v>16</v>
      </c>
      <c r="E127" s="15" t="s">
        <v>310</v>
      </c>
      <c r="F127" s="15" t="s">
        <v>311</v>
      </c>
      <c r="G127" s="25" t="s">
        <v>77</v>
      </c>
      <c r="H127" s="15" t="s">
        <v>18</v>
      </c>
      <c r="I127" s="18" t="s">
        <v>17</v>
      </c>
      <c r="J127" s="18" t="s">
        <v>17</v>
      </c>
      <c r="K127" s="21" t="s">
        <v>26</v>
      </c>
      <c r="L127" s="22">
        <v>1</v>
      </c>
      <c r="M127" s="19" t="s">
        <v>64</v>
      </c>
      <c r="N127" s="101">
        <v>9328.94</v>
      </c>
      <c r="O127" s="102"/>
      <c r="P127" s="110"/>
      <c r="Q127" s="110"/>
      <c r="R127" s="110"/>
      <c r="S127" s="110"/>
      <c r="T127" s="110"/>
      <c r="U127" s="110"/>
      <c r="V127" s="110"/>
      <c r="W127" s="99">
        <v>9328.94</v>
      </c>
      <c r="X127" s="104"/>
      <c r="Y127" s="100">
        <f t="shared" si="1"/>
        <v>0</v>
      </c>
    </row>
    <row r="128" spans="1:25" ht="52.8" x14ac:dyDescent="0.25">
      <c r="A128" s="18">
        <v>120</v>
      </c>
      <c r="B128" s="10">
        <v>1</v>
      </c>
      <c r="C128" s="11" t="s">
        <v>15</v>
      </c>
      <c r="D128" s="11" t="s">
        <v>16</v>
      </c>
      <c r="E128" s="15" t="s">
        <v>312</v>
      </c>
      <c r="F128" s="15" t="s">
        <v>313</v>
      </c>
      <c r="G128" s="25" t="s">
        <v>77</v>
      </c>
      <c r="H128" s="15" t="s">
        <v>18</v>
      </c>
      <c r="I128" s="18" t="s">
        <v>17</v>
      </c>
      <c r="J128" s="18" t="s">
        <v>17</v>
      </c>
      <c r="K128" s="21" t="s">
        <v>26</v>
      </c>
      <c r="L128" s="22">
        <v>1</v>
      </c>
      <c r="M128" s="19" t="s">
        <v>64</v>
      </c>
      <c r="N128" s="101">
        <v>152.37</v>
      </c>
      <c r="O128" s="102"/>
      <c r="P128" s="110"/>
      <c r="Q128" s="110"/>
      <c r="R128" s="110"/>
      <c r="S128" s="110"/>
      <c r="T128" s="110"/>
      <c r="U128" s="110"/>
      <c r="V128" s="110"/>
      <c r="W128" s="99">
        <v>152.37</v>
      </c>
      <c r="X128" s="104"/>
      <c r="Y128" s="100">
        <f t="shared" si="1"/>
        <v>0</v>
      </c>
    </row>
    <row r="129" spans="1:25" ht="52.8" x14ac:dyDescent="0.25">
      <c r="A129" s="10">
        <v>121</v>
      </c>
      <c r="B129" s="10">
        <v>1</v>
      </c>
      <c r="C129" s="11" t="s">
        <v>15</v>
      </c>
      <c r="D129" s="11" t="s">
        <v>16</v>
      </c>
      <c r="E129" s="15" t="s">
        <v>314</v>
      </c>
      <c r="F129" s="15" t="s">
        <v>315</v>
      </c>
      <c r="G129" s="25" t="s">
        <v>77</v>
      </c>
      <c r="H129" s="15" t="s">
        <v>18</v>
      </c>
      <c r="I129" s="18" t="s">
        <v>17</v>
      </c>
      <c r="J129" s="18" t="s">
        <v>17</v>
      </c>
      <c r="K129" s="21" t="s">
        <v>26</v>
      </c>
      <c r="L129" s="22">
        <v>1</v>
      </c>
      <c r="M129" s="19" t="s">
        <v>64</v>
      </c>
      <c r="N129" s="101">
        <v>575.9</v>
      </c>
      <c r="O129" s="102"/>
      <c r="P129" s="110"/>
      <c r="Q129" s="110"/>
      <c r="R129" s="110"/>
      <c r="S129" s="110"/>
      <c r="T129" s="110"/>
      <c r="U129" s="110"/>
      <c r="V129" s="110"/>
      <c r="W129" s="99">
        <v>575.9</v>
      </c>
      <c r="X129" s="104"/>
      <c r="Y129" s="100">
        <f t="shared" si="1"/>
        <v>0</v>
      </c>
    </row>
    <row r="130" spans="1:25" ht="52.8" x14ac:dyDescent="0.25">
      <c r="A130" s="18">
        <v>122</v>
      </c>
      <c r="B130" s="10">
        <v>1</v>
      </c>
      <c r="C130" s="11" t="s">
        <v>15</v>
      </c>
      <c r="D130" s="11" t="s">
        <v>16</v>
      </c>
      <c r="E130" s="15" t="s">
        <v>316</v>
      </c>
      <c r="F130" s="15" t="s">
        <v>317</v>
      </c>
      <c r="G130" s="25" t="s">
        <v>77</v>
      </c>
      <c r="H130" s="15" t="s">
        <v>18</v>
      </c>
      <c r="I130" s="18" t="s">
        <v>17</v>
      </c>
      <c r="J130" s="18" t="s">
        <v>17</v>
      </c>
      <c r="K130" s="21" t="s">
        <v>26</v>
      </c>
      <c r="L130" s="22">
        <v>1</v>
      </c>
      <c r="M130" s="19" t="s">
        <v>64</v>
      </c>
      <c r="N130" s="101">
        <v>566.07000000000005</v>
      </c>
      <c r="O130" s="102"/>
      <c r="P130" s="110"/>
      <c r="Q130" s="110"/>
      <c r="R130" s="110"/>
      <c r="S130" s="110"/>
      <c r="T130" s="110"/>
      <c r="U130" s="110"/>
      <c r="V130" s="110"/>
      <c r="W130" s="99">
        <v>566.07000000000005</v>
      </c>
      <c r="X130" s="104"/>
      <c r="Y130" s="100">
        <f t="shared" si="1"/>
        <v>0</v>
      </c>
    </row>
    <row r="131" spans="1:25" ht="52.8" x14ac:dyDescent="0.25">
      <c r="A131" s="10">
        <v>123</v>
      </c>
      <c r="B131" s="10">
        <v>1</v>
      </c>
      <c r="C131" s="11" t="s">
        <v>15</v>
      </c>
      <c r="D131" s="11" t="s">
        <v>16</v>
      </c>
      <c r="E131" s="15" t="s">
        <v>318</v>
      </c>
      <c r="F131" s="15" t="s">
        <v>319</v>
      </c>
      <c r="G131" s="25" t="s">
        <v>77</v>
      </c>
      <c r="H131" s="15" t="s">
        <v>18</v>
      </c>
      <c r="I131" s="18" t="s">
        <v>17</v>
      </c>
      <c r="J131" s="18" t="s">
        <v>17</v>
      </c>
      <c r="K131" s="21" t="s">
        <v>26</v>
      </c>
      <c r="L131" s="22">
        <v>1</v>
      </c>
      <c r="M131" s="19" t="s">
        <v>64</v>
      </c>
      <c r="N131" s="101">
        <v>1712.93</v>
      </c>
      <c r="O131" s="102"/>
      <c r="P131" s="110"/>
      <c r="Q131" s="110"/>
      <c r="R131" s="110"/>
      <c r="S131" s="110"/>
      <c r="T131" s="110"/>
      <c r="U131" s="110"/>
      <c r="V131" s="110"/>
      <c r="W131" s="99">
        <v>1712.93</v>
      </c>
      <c r="X131" s="104"/>
      <c r="Y131" s="100">
        <f t="shared" si="1"/>
        <v>0</v>
      </c>
    </row>
    <row r="132" spans="1:25" ht="52.8" x14ac:dyDescent="0.25">
      <c r="A132" s="18">
        <v>124</v>
      </c>
      <c r="B132" s="10">
        <v>1</v>
      </c>
      <c r="C132" s="11" t="s">
        <v>15</v>
      </c>
      <c r="D132" s="11" t="s">
        <v>16</v>
      </c>
      <c r="E132" s="15" t="s">
        <v>320</v>
      </c>
      <c r="F132" s="15" t="s">
        <v>321</v>
      </c>
      <c r="G132" s="25" t="s">
        <v>77</v>
      </c>
      <c r="H132" s="15" t="s">
        <v>18</v>
      </c>
      <c r="I132" s="18" t="s">
        <v>17</v>
      </c>
      <c r="J132" s="18" t="s">
        <v>17</v>
      </c>
      <c r="K132" s="21" t="s">
        <v>26</v>
      </c>
      <c r="L132" s="22">
        <v>1</v>
      </c>
      <c r="M132" s="19" t="s">
        <v>64</v>
      </c>
      <c r="N132" s="101">
        <v>3619.18</v>
      </c>
      <c r="O132" s="102"/>
      <c r="P132" s="110"/>
      <c r="Q132" s="110"/>
      <c r="R132" s="110"/>
      <c r="S132" s="110"/>
      <c r="T132" s="110"/>
      <c r="U132" s="110"/>
      <c r="V132" s="110"/>
      <c r="W132" s="99">
        <v>3619.18</v>
      </c>
      <c r="X132" s="104"/>
      <c r="Y132" s="100">
        <f t="shared" si="1"/>
        <v>0</v>
      </c>
    </row>
    <row r="133" spans="1:25" ht="52.8" x14ac:dyDescent="0.25">
      <c r="A133" s="10">
        <v>125</v>
      </c>
      <c r="B133" s="10">
        <v>1</v>
      </c>
      <c r="C133" s="11" t="s">
        <v>15</v>
      </c>
      <c r="D133" s="11" t="s">
        <v>16</v>
      </c>
      <c r="E133" s="15" t="s">
        <v>322</v>
      </c>
      <c r="F133" s="15" t="s">
        <v>323</v>
      </c>
      <c r="G133" s="25" t="s">
        <v>77</v>
      </c>
      <c r="H133" s="15" t="s">
        <v>18</v>
      </c>
      <c r="I133" s="18" t="s">
        <v>17</v>
      </c>
      <c r="J133" s="18" t="s">
        <v>17</v>
      </c>
      <c r="K133" s="21" t="s">
        <v>26</v>
      </c>
      <c r="L133" s="22">
        <v>1</v>
      </c>
      <c r="M133" s="19" t="s">
        <v>64</v>
      </c>
      <c r="N133" s="101">
        <v>1076.42</v>
      </c>
      <c r="O133" s="102"/>
      <c r="P133" s="110"/>
      <c r="Q133" s="110"/>
      <c r="R133" s="110"/>
      <c r="S133" s="110"/>
      <c r="T133" s="110"/>
      <c r="U133" s="110"/>
      <c r="V133" s="110"/>
      <c r="W133" s="99">
        <v>1076.42</v>
      </c>
      <c r="X133" s="104"/>
      <c r="Y133" s="100">
        <f t="shared" si="1"/>
        <v>0</v>
      </c>
    </row>
    <row r="134" spans="1:25" ht="52.8" x14ac:dyDescent="0.25">
      <c r="A134" s="18">
        <v>126</v>
      </c>
      <c r="B134" s="10">
        <v>1</v>
      </c>
      <c r="C134" s="11" t="s">
        <v>15</v>
      </c>
      <c r="D134" s="11" t="s">
        <v>16</v>
      </c>
      <c r="E134" s="15" t="s">
        <v>324</v>
      </c>
      <c r="F134" s="15" t="s">
        <v>325</v>
      </c>
      <c r="G134" s="25" t="s">
        <v>77</v>
      </c>
      <c r="H134" s="15" t="s">
        <v>18</v>
      </c>
      <c r="I134" s="18" t="s">
        <v>17</v>
      </c>
      <c r="J134" s="18" t="s">
        <v>17</v>
      </c>
      <c r="K134" s="21" t="s">
        <v>26</v>
      </c>
      <c r="L134" s="22">
        <v>1</v>
      </c>
      <c r="M134" s="19" t="s">
        <v>64</v>
      </c>
      <c r="N134" s="101">
        <v>1458.17</v>
      </c>
      <c r="O134" s="102"/>
      <c r="P134" s="110"/>
      <c r="Q134" s="110"/>
      <c r="R134" s="110"/>
      <c r="S134" s="110"/>
      <c r="T134" s="110"/>
      <c r="U134" s="110"/>
      <c r="V134" s="110"/>
      <c r="W134" s="99">
        <v>1458.17</v>
      </c>
      <c r="X134" s="104"/>
      <c r="Y134" s="100">
        <f t="shared" si="1"/>
        <v>0</v>
      </c>
    </row>
    <row r="135" spans="1:25" ht="52.8" x14ac:dyDescent="0.25">
      <c r="A135" s="10">
        <v>127</v>
      </c>
      <c r="B135" s="10">
        <v>1</v>
      </c>
      <c r="C135" s="11" t="s">
        <v>15</v>
      </c>
      <c r="D135" s="11" t="s">
        <v>16</v>
      </c>
      <c r="E135" s="15" t="s">
        <v>326</v>
      </c>
      <c r="F135" s="15" t="s">
        <v>327</v>
      </c>
      <c r="G135" s="25" t="s">
        <v>77</v>
      </c>
      <c r="H135" s="15" t="s">
        <v>18</v>
      </c>
      <c r="I135" s="18" t="s">
        <v>17</v>
      </c>
      <c r="J135" s="18" t="s">
        <v>17</v>
      </c>
      <c r="K135" s="21" t="s">
        <v>26</v>
      </c>
      <c r="L135" s="22">
        <v>1</v>
      </c>
      <c r="M135" s="19" t="s">
        <v>64</v>
      </c>
      <c r="N135" s="101">
        <v>84.39</v>
      </c>
      <c r="O135" s="102"/>
      <c r="P135" s="110"/>
      <c r="Q135" s="110"/>
      <c r="R135" s="110"/>
      <c r="S135" s="110"/>
      <c r="T135" s="110"/>
      <c r="U135" s="110"/>
      <c r="V135" s="110"/>
      <c r="W135" s="99">
        <v>84.39</v>
      </c>
      <c r="X135" s="104"/>
      <c r="Y135" s="100">
        <f t="shared" si="1"/>
        <v>0</v>
      </c>
    </row>
    <row r="136" spans="1:25" ht="52.8" x14ac:dyDescent="0.25">
      <c r="A136" s="18">
        <v>128</v>
      </c>
      <c r="B136" s="10">
        <v>1</v>
      </c>
      <c r="C136" s="11" t="s">
        <v>15</v>
      </c>
      <c r="D136" s="11" t="s">
        <v>16</v>
      </c>
      <c r="E136" s="15" t="s">
        <v>328</v>
      </c>
      <c r="F136" s="15" t="s">
        <v>329</v>
      </c>
      <c r="G136" s="25" t="s">
        <v>77</v>
      </c>
      <c r="H136" s="15" t="s">
        <v>18</v>
      </c>
      <c r="I136" s="18" t="s">
        <v>17</v>
      </c>
      <c r="J136" s="18" t="s">
        <v>17</v>
      </c>
      <c r="K136" s="21" t="s">
        <v>26</v>
      </c>
      <c r="L136" s="22">
        <v>1</v>
      </c>
      <c r="M136" s="19" t="s">
        <v>64</v>
      </c>
      <c r="N136" s="101">
        <v>663.55</v>
      </c>
      <c r="O136" s="102"/>
      <c r="P136" s="110"/>
      <c r="Q136" s="110"/>
      <c r="R136" s="110"/>
      <c r="S136" s="110"/>
      <c r="T136" s="110"/>
      <c r="U136" s="110"/>
      <c r="V136" s="110"/>
      <c r="W136" s="99">
        <v>663.55</v>
      </c>
      <c r="X136" s="104"/>
      <c r="Y136" s="100">
        <f t="shared" si="1"/>
        <v>0</v>
      </c>
    </row>
    <row r="137" spans="1:25" ht="52.8" x14ac:dyDescent="0.25">
      <c r="A137" s="10">
        <v>129</v>
      </c>
      <c r="B137" s="10">
        <v>1</v>
      </c>
      <c r="C137" s="11" t="s">
        <v>15</v>
      </c>
      <c r="D137" s="11" t="s">
        <v>16</v>
      </c>
      <c r="E137" s="15" t="s">
        <v>330</v>
      </c>
      <c r="F137" s="15" t="s">
        <v>331</v>
      </c>
      <c r="G137" s="25" t="s">
        <v>77</v>
      </c>
      <c r="H137" s="15" t="s">
        <v>18</v>
      </c>
      <c r="I137" s="18" t="s">
        <v>17</v>
      </c>
      <c r="J137" s="18" t="s">
        <v>17</v>
      </c>
      <c r="K137" s="21" t="s">
        <v>26</v>
      </c>
      <c r="L137" s="22">
        <v>1</v>
      </c>
      <c r="M137" s="19" t="s">
        <v>64</v>
      </c>
      <c r="N137" s="101">
        <v>881.45</v>
      </c>
      <c r="O137" s="102"/>
      <c r="P137" s="110"/>
      <c r="Q137" s="110"/>
      <c r="R137" s="110"/>
      <c r="S137" s="110"/>
      <c r="T137" s="110"/>
      <c r="U137" s="110"/>
      <c r="V137" s="110"/>
      <c r="W137" s="99">
        <v>881.45</v>
      </c>
      <c r="X137" s="104"/>
      <c r="Y137" s="100">
        <f t="shared" si="1"/>
        <v>0</v>
      </c>
    </row>
    <row r="138" spans="1:25" ht="52.8" x14ac:dyDescent="0.25">
      <c r="A138" s="18">
        <v>130</v>
      </c>
      <c r="B138" s="10">
        <v>1</v>
      </c>
      <c r="C138" s="11" t="s">
        <v>15</v>
      </c>
      <c r="D138" s="11" t="s">
        <v>16</v>
      </c>
      <c r="E138" s="15" t="s">
        <v>332</v>
      </c>
      <c r="F138" s="15" t="s">
        <v>333</v>
      </c>
      <c r="G138" s="25" t="s">
        <v>77</v>
      </c>
      <c r="H138" s="15" t="s">
        <v>18</v>
      </c>
      <c r="I138" s="18" t="s">
        <v>17</v>
      </c>
      <c r="J138" s="18" t="s">
        <v>17</v>
      </c>
      <c r="K138" s="21" t="s">
        <v>26</v>
      </c>
      <c r="L138" s="22">
        <v>1</v>
      </c>
      <c r="M138" s="19" t="s">
        <v>64</v>
      </c>
      <c r="N138" s="101">
        <v>37.340000000000003</v>
      </c>
      <c r="O138" s="102"/>
      <c r="P138" s="110"/>
      <c r="Q138" s="110"/>
      <c r="R138" s="110"/>
      <c r="S138" s="110"/>
      <c r="T138" s="110"/>
      <c r="U138" s="110"/>
      <c r="V138" s="110"/>
      <c r="W138" s="99">
        <v>37.340000000000003</v>
      </c>
      <c r="X138" s="104"/>
      <c r="Y138" s="100">
        <f t="shared" ref="Y138:Y201" si="2">W138*$X$9</f>
        <v>0</v>
      </c>
    </row>
    <row r="139" spans="1:25" ht="52.8" x14ac:dyDescent="0.25">
      <c r="A139" s="10">
        <v>131</v>
      </c>
      <c r="B139" s="10">
        <v>1</v>
      </c>
      <c r="C139" s="11" t="s">
        <v>15</v>
      </c>
      <c r="D139" s="11" t="s">
        <v>16</v>
      </c>
      <c r="E139" s="15" t="s">
        <v>334</v>
      </c>
      <c r="F139" s="15" t="s">
        <v>335</v>
      </c>
      <c r="G139" s="25" t="s">
        <v>77</v>
      </c>
      <c r="H139" s="15" t="s">
        <v>18</v>
      </c>
      <c r="I139" s="18" t="s">
        <v>17</v>
      </c>
      <c r="J139" s="18" t="s">
        <v>17</v>
      </c>
      <c r="K139" s="21" t="s">
        <v>26</v>
      </c>
      <c r="L139" s="22">
        <v>1</v>
      </c>
      <c r="M139" s="19" t="s">
        <v>64</v>
      </c>
      <c r="N139" s="101">
        <v>33.43</v>
      </c>
      <c r="O139" s="102"/>
      <c r="P139" s="110"/>
      <c r="Q139" s="110"/>
      <c r="R139" s="110"/>
      <c r="S139" s="110"/>
      <c r="T139" s="110"/>
      <c r="U139" s="110"/>
      <c r="V139" s="110"/>
      <c r="W139" s="99">
        <v>33.43</v>
      </c>
      <c r="X139" s="104"/>
      <c r="Y139" s="100">
        <f t="shared" si="2"/>
        <v>0</v>
      </c>
    </row>
    <row r="140" spans="1:25" ht="52.8" x14ac:dyDescent="0.25">
      <c r="A140" s="18">
        <v>132</v>
      </c>
      <c r="B140" s="10">
        <v>1</v>
      </c>
      <c r="C140" s="11" t="s">
        <v>15</v>
      </c>
      <c r="D140" s="11" t="s">
        <v>16</v>
      </c>
      <c r="E140" s="15" t="s">
        <v>336</v>
      </c>
      <c r="F140" s="15" t="s">
        <v>337</v>
      </c>
      <c r="G140" s="25" t="s">
        <v>77</v>
      </c>
      <c r="H140" s="15" t="s">
        <v>18</v>
      </c>
      <c r="I140" s="18" t="s">
        <v>17</v>
      </c>
      <c r="J140" s="18" t="s">
        <v>17</v>
      </c>
      <c r="K140" s="21" t="s">
        <v>26</v>
      </c>
      <c r="L140" s="22">
        <v>1</v>
      </c>
      <c r="M140" s="19" t="s">
        <v>64</v>
      </c>
      <c r="N140" s="101">
        <v>54.07</v>
      </c>
      <c r="O140" s="102"/>
      <c r="P140" s="110"/>
      <c r="Q140" s="110"/>
      <c r="R140" s="110"/>
      <c r="S140" s="110"/>
      <c r="T140" s="110"/>
      <c r="U140" s="110"/>
      <c r="V140" s="110"/>
      <c r="W140" s="99">
        <v>54.07</v>
      </c>
      <c r="X140" s="104"/>
      <c r="Y140" s="100">
        <f t="shared" si="2"/>
        <v>0</v>
      </c>
    </row>
    <row r="141" spans="1:25" ht="52.8" x14ac:dyDescent="0.25">
      <c r="A141" s="10">
        <v>133</v>
      </c>
      <c r="B141" s="10">
        <v>1</v>
      </c>
      <c r="C141" s="11" t="s">
        <v>15</v>
      </c>
      <c r="D141" s="11" t="s">
        <v>16</v>
      </c>
      <c r="E141" s="15" t="s">
        <v>338</v>
      </c>
      <c r="F141" s="15" t="s">
        <v>339</v>
      </c>
      <c r="G141" s="25" t="s">
        <v>77</v>
      </c>
      <c r="H141" s="15" t="s">
        <v>18</v>
      </c>
      <c r="I141" s="18" t="s">
        <v>17</v>
      </c>
      <c r="J141" s="18" t="s">
        <v>17</v>
      </c>
      <c r="K141" s="21" t="s">
        <v>26</v>
      </c>
      <c r="L141" s="22">
        <v>1</v>
      </c>
      <c r="M141" s="19" t="s">
        <v>64</v>
      </c>
      <c r="N141" s="101">
        <v>3919</v>
      </c>
      <c r="O141" s="102"/>
      <c r="P141" s="110"/>
      <c r="Q141" s="110"/>
      <c r="R141" s="110"/>
      <c r="S141" s="110"/>
      <c r="T141" s="110"/>
      <c r="U141" s="110"/>
      <c r="V141" s="110"/>
      <c r="W141" s="99">
        <v>3919</v>
      </c>
      <c r="X141" s="104"/>
      <c r="Y141" s="100">
        <f t="shared" si="2"/>
        <v>0</v>
      </c>
    </row>
    <row r="142" spans="1:25" ht="52.8" x14ac:dyDescent="0.25">
      <c r="A142" s="18">
        <v>134</v>
      </c>
      <c r="B142" s="10">
        <v>1</v>
      </c>
      <c r="C142" s="11" t="s">
        <v>15</v>
      </c>
      <c r="D142" s="11" t="s">
        <v>16</v>
      </c>
      <c r="E142" s="15" t="s">
        <v>340</v>
      </c>
      <c r="F142" s="15" t="s">
        <v>341</v>
      </c>
      <c r="G142" s="25" t="s">
        <v>77</v>
      </c>
      <c r="H142" s="15" t="s">
        <v>18</v>
      </c>
      <c r="I142" s="18" t="s">
        <v>17</v>
      </c>
      <c r="J142" s="18" t="s">
        <v>17</v>
      </c>
      <c r="K142" s="21" t="s">
        <v>26</v>
      </c>
      <c r="L142" s="22">
        <v>1</v>
      </c>
      <c r="M142" s="19" t="s">
        <v>64</v>
      </c>
      <c r="N142" s="101">
        <v>4330.24</v>
      </c>
      <c r="O142" s="102"/>
      <c r="P142" s="110"/>
      <c r="Q142" s="110"/>
      <c r="R142" s="110"/>
      <c r="S142" s="110"/>
      <c r="T142" s="110"/>
      <c r="U142" s="110"/>
      <c r="V142" s="110"/>
      <c r="W142" s="99">
        <v>4330.24</v>
      </c>
      <c r="X142" s="104"/>
      <c r="Y142" s="100">
        <f t="shared" si="2"/>
        <v>0</v>
      </c>
    </row>
    <row r="143" spans="1:25" ht="52.8" x14ac:dyDescent="0.25">
      <c r="A143" s="10">
        <v>135</v>
      </c>
      <c r="B143" s="10">
        <v>1</v>
      </c>
      <c r="C143" s="11" t="s">
        <v>15</v>
      </c>
      <c r="D143" s="11" t="s">
        <v>16</v>
      </c>
      <c r="E143" s="15" t="s">
        <v>342</v>
      </c>
      <c r="F143" s="15" t="s">
        <v>343</v>
      </c>
      <c r="G143" s="25" t="s">
        <v>77</v>
      </c>
      <c r="H143" s="15" t="s">
        <v>18</v>
      </c>
      <c r="I143" s="18" t="s">
        <v>17</v>
      </c>
      <c r="J143" s="18" t="s">
        <v>17</v>
      </c>
      <c r="K143" s="21" t="s">
        <v>26</v>
      </c>
      <c r="L143" s="22">
        <v>1</v>
      </c>
      <c r="M143" s="19" t="s">
        <v>64</v>
      </c>
      <c r="N143" s="101">
        <v>1214.04</v>
      </c>
      <c r="O143" s="102"/>
      <c r="P143" s="110"/>
      <c r="Q143" s="110"/>
      <c r="R143" s="110"/>
      <c r="S143" s="110"/>
      <c r="T143" s="110"/>
      <c r="U143" s="110"/>
      <c r="V143" s="110"/>
      <c r="W143" s="99">
        <v>1214.04</v>
      </c>
      <c r="X143" s="104"/>
      <c r="Y143" s="100">
        <f t="shared" si="2"/>
        <v>0</v>
      </c>
    </row>
    <row r="144" spans="1:25" ht="52.8" x14ac:dyDescent="0.25">
      <c r="A144" s="18">
        <v>136</v>
      </c>
      <c r="B144" s="10">
        <v>1</v>
      </c>
      <c r="C144" s="11" t="s">
        <v>15</v>
      </c>
      <c r="D144" s="11" t="s">
        <v>16</v>
      </c>
      <c r="E144" s="15" t="s">
        <v>344</v>
      </c>
      <c r="F144" s="15" t="s">
        <v>345</v>
      </c>
      <c r="G144" s="25" t="s">
        <v>77</v>
      </c>
      <c r="H144" s="15" t="s">
        <v>18</v>
      </c>
      <c r="I144" s="18" t="s">
        <v>17</v>
      </c>
      <c r="J144" s="18" t="s">
        <v>17</v>
      </c>
      <c r="K144" s="21" t="s">
        <v>26</v>
      </c>
      <c r="L144" s="22">
        <v>1</v>
      </c>
      <c r="M144" s="19" t="s">
        <v>64</v>
      </c>
      <c r="N144" s="101">
        <v>722.53</v>
      </c>
      <c r="O144" s="102"/>
      <c r="P144" s="110"/>
      <c r="Q144" s="110"/>
      <c r="R144" s="110"/>
      <c r="S144" s="110"/>
      <c r="T144" s="110"/>
      <c r="U144" s="110"/>
      <c r="V144" s="110"/>
      <c r="W144" s="99">
        <v>722.53</v>
      </c>
      <c r="X144" s="104"/>
      <c r="Y144" s="100">
        <f t="shared" si="2"/>
        <v>0</v>
      </c>
    </row>
    <row r="145" spans="1:25" ht="52.8" x14ac:dyDescent="0.25">
      <c r="A145" s="10">
        <v>137</v>
      </c>
      <c r="B145" s="10">
        <v>1</v>
      </c>
      <c r="C145" s="11" t="s">
        <v>15</v>
      </c>
      <c r="D145" s="11" t="s">
        <v>16</v>
      </c>
      <c r="E145" s="15" t="s">
        <v>346</v>
      </c>
      <c r="F145" s="15" t="s">
        <v>347</v>
      </c>
      <c r="G145" s="25" t="s">
        <v>77</v>
      </c>
      <c r="H145" s="15" t="s">
        <v>18</v>
      </c>
      <c r="I145" s="18" t="s">
        <v>17</v>
      </c>
      <c r="J145" s="18" t="s">
        <v>17</v>
      </c>
      <c r="K145" s="21" t="s">
        <v>26</v>
      </c>
      <c r="L145" s="22">
        <v>1</v>
      </c>
      <c r="M145" s="19" t="s">
        <v>64</v>
      </c>
      <c r="N145" s="101">
        <v>80.28</v>
      </c>
      <c r="O145" s="102"/>
      <c r="P145" s="110"/>
      <c r="Q145" s="110"/>
      <c r="R145" s="110"/>
      <c r="S145" s="110"/>
      <c r="T145" s="110"/>
      <c r="U145" s="110"/>
      <c r="V145" s="110"/>
      <c r="W145" s="99">
        <v>80.28</v>
      </c>
      <c r="X145" s="104"/>
      <c r="Y145" s="100">
        <f t="shared" si="2"/>
        <v>0</v>
      </c>
    </row>
    <row r="146" spans="1:25" ht="52.8" x14ac:dyDescent="0.25">
      <c r="A146" s="18">
        <v>138</v>
      </c>
      <c r="B146" s="10">
        <v>1</v>
      </c>
      <c r="C146" s="11" t="s">
        <v>15</v>
      </c>
      <c r="D146" s="11" t="s">
        <v>16</v>
      </c>
      <c r="E146" s="15" t="s">
        <v>348</v>
      </c>
      <c r="F146" s="15" t="s">
        <v>349</v>
      </c>
      <c r="G146" s="25" t="s">
        <v>77</v>
      </c>
      <c r="H146" s="15" t="s">
        <v>18</v>
      </c>
      <c r="I146" s="18" t="s">
        <v>17</v>
      </c>
      <c r="J146" s="18" t="s">
        <v>17</v>
      </c>
      <c r="K146" s="21" t="s">
        <v>26</v>
      </c>
      <c r="L146" s="22">
        <v>1</v>
      </c>
      <c r="M146" s="19" t="s">
        <v>64</v>
      </c>
      <c r="N146" s="101">
        <v>688.12</v>
      </c>
      <c r="O146" s="102"/>
      <c r="P146" s="110"/>
      <c r="Q146" s="110"/>
      <c r="R146" s="110"/>
      <c r="S146" s="110"/>
      <c r="T146" s="110"/>
      <c r="U146" s="110"/>
      <c r="V146" s="110"/>
      <c r="W146" s="99">
        <v>688.12</v>
      </c>
      <c r="X146" s="104"/>
      <c r="Y146" s="100">
        <f t="shared" si="2"/>
        <v>0</v>
      </c>
    </row>
    <row r="147" spans="1:25" ht="52.8" x14ac:dyDescent="0.25">
      <c r="A147" s="10">
        <v>139</v>
      </c>
      <c r="B147" s="10">
        <v>1</v>
      </c>
      <c r="C147" s="11" t="s">
        <v>15</v>
      </c>
      <c r="D147" s="11" t="s">
        <v>16</v>
      </c>
      <c r="E147" s="15" t="s">
        <v>350</v>
      </c>
      <c r="F147" s="15" t="s">
        <v>351</v>
      </c>
      <c r="G147" s="25" t="s">
        <v>77</v>
      </c>
      <c r="H147" s="15" t="s">
        <v>18</v>
      </c>
      <c r="I147" s="18" t="s">
        <v>17</v>
      </c>
      <c r="J147" s="18" t="s">
        <v>17</v>
      </c>
      <c r="K147" s="21" t="s">
        <v>26</v>
      </c>
      <c r="L147" s="22">
        <v>1</v>
      </c>
      <c r="M147" s="19" t="s">
        <v>64</v>
      </c>
      <c r="N147" s="101">
        <v>392.39</v>
      </c>
      <c r="O147" s="102"/>
      <c r="P147" s="110"/>
      <c r="Q147" s="110"/>
      <c r="R147" s="110"/>
      <c r="S147" s="110"/>
      <c r="T147" s="110"/>
      <c r="U147" s="110"/>
      <c r="V147" s="110"/>
      <c r="W147" s="99">
        <v>392.39</v>
      </c>
      <c r="X147" s="104"/>
      <c r="Y147" s="100">
        <f t="shared" si="2"/>
        <v>0</v>
      </c>
    </row>
    <row r="148" spans="1:25" ht="52.8" x14ac:dyDescent="0.25">
      <c r="A148" s="18">
        <v>140</v>
      </c>
      <c r="B148" s="10">
        <v>1</v>
      </c>
      <c r="C148" s="11" t="s">
        <v>15</v>
      </c>
      <c r="D148" s="11" t="s">
        <v>16</v>
      </c>
      <c r="E148" s="15" t="s">
        <v>352</v>
      </c>
      <c r="F148" s="15" t="s">
        <v>353</v>
      </c>
      <c r="G148" s="25" t="s">
        <v>77</v>
      </c>
      <c r="H148" s="15" t="s">
        <v>18</v>
      </c>
      <c r="I148" s="18" t="s">
        <v>17</v>
      </c>
      <c r="J148" s="18" t="s">
        <v>17</v>
      </c>
      <c r="K148" s="21" t="s">
        <v>26</v>
      </c>
      <c r="L148" s="22">
        <v>1</v>
      </c>
      <c r="M148" s="19" t="s">
        <v>64</v>
      </c>
      <c r="N148" s="101">
        <v>2005.38</v>
      </c>
      <c r="O148" s="102"/>
      <c r="P148" s="110"/>
      <c r="Q148" s="110"/>
      <c r="R148" s="110"/>
      <c r="S148" s="110"/>
      <c r="T148" s="110"/>
      <c r="U148" s="110"/>
      <c r="V148" s="110"/>
      <c r="W148" s="99">
        <v>2005.38</v>
      </c>
      <c r="X148" s="104"/>
      <c r="Y148" s="100">
        <f t="shared" si="2"/>
        <v>0</v>
      </c>
    </row>
    <row r="149" spans="1:25" ht="52.8" x14ac:dyDescent="0.25">
      <c r="A149" s="10">
        <v>141</v>
      </c>
      <c r="B149" s="10">
        <v>1</v>
      </c>
      <c r="C149" s="11" t="s">
        <v>15</v>
      </c>
      <c r="D149" s="11" t="s">
        <v>16</v>
      </c>
      <c r="E149" s="15" t="s">
        <v>354</v>
      </c>
      <c r="F149" s="15" t="s">
        <v>355</v>
      </c>
      <c r="G149" s="25" t="s">
        <v>77</v>
      </c>
      <c r="H149" s="15" t="s">
        <v>18</v>
      </c>
      <c r="I149" s="18" t="s">
        <v>17</v>
      </c>
      <c r="J149" s="18" t="s">
        <v>17</v>
      </c>
      <c r="K149" s="21" t="s">
        <v>26</v>
      </c>
      <c r="L149" s="22">
        <v>1</v>
      </c>
      <c r="M149" s="19" t="s">
        <v>64</v>
      </c>
      <c r="N149" s="101">
        <v>132.69</v>
      </c>
      <c r="O149" s="102"/>
      <c r="P149" s="110"/>
      <c r="Q149" s="110"/>
      <c r="R149" s="110"/>
      <c r="S149" s="110"/>
      <c r="T149" s="110"/>
      <c r="U149" s="110"/>
      <c r="V149" s="110"/>
      <c r="W149" s="99">
        <v>132.69</v>
      </c>
      <c r="X149" s="104"/>
      <c r="Y149" s="100">
        <f t="shared" si="2"/>
        <v>0</v>
      </c>
    </row>
    <row r="150" spans="1:25" ht="52.8" x14ac:dyDescent="0.25">
      <c r="A150" s="18">
        <v>142</v>
      </c>
      <c r="B150" s="10">
        <v>1</v>
      </c>
      <c r="C150" s="11" t="s">
        <v>15</v>
      </c>
      <c r="D150" s="11" t="s">
        <v>16</v>
      </c>
      <c r="E150" s="15" t="s">
        <v>356</v>
      </c>
      <c r="F150" s="15" t="s">
        <v>357</v>
      </c>
      <c r="G150" s="25" t="s">
        <v>77</v>
      </c>
      <c r="H150" s="15" t="s">
        <v>18</v>
      </c>
      <c r="I150" s="18" t="s">
        <v>17</v>
      </c>
      <c r="J150" s="18" t="s">
        <v>17</v>
      </c>
      <c r="K150" s="21" t="s">
        <v>26</v>
      </c>
      <c r="L150" s="22">
        <v>1</v>
      </c>
      <c r="M150" s="19" t="s">
        <v>64</v>
      </c>
      <c r="N150" s="101">
        <v>161.9</v>
      </c>
      <c r="O150" s="102"/>
      <c r="P150" s="110"/>
      <c r="Q150" s="110"/>
      <c r="R150" s="110"/>
      <c r="S150" s="110"/>
      <c r="T150" s="110"/>
      <c r="U150" s="110"/>
      <c r="V150" s="110"/>
      <c r="W150" s="99">
        <v>161.9</v>
      </c>
      <c r="X150" s="104"/>
      <c r="Y150" s="100">
        <f t="shared" si="2"/>
        <v>0</v>
      </c>
    </row>
    <row r="151" spans="1:25" ht="52.8" x14ac:dyDescent="0.25">
      <c r="A151" s="10">
        <v>143</v>
      </c>
      <c r="B151" s="10">
        <v>1</v>
      </c>
      <c r="C151" s="11" t="s">
        <v>15</v>
      </c>
      <c r="D151" s="11" t="s">
        <v>16</v>
      </c>
      <c r="E151" s="15" t="s">
        <v>358</v>
      </c>
      <c r="F151" s="15" t="s">
        <v>359</v>
      </c>
      <c r="G151" s="25" t="s">
        <v>360</v>
      </c>
      <c r="H151" s="15" t="s">
        <v>18</v>
      </c>
      <c r="I151" s="18" t="s">
        <v>17</v>
      </c>
      <c r="J151" s="18" t="s">
        <v>17</v>
      </c>
      <c r="K151" s="21" t="s">
        <v>26</v>
      </c>
      <c r="L151" s="22">
        <v>1</v>
      </c>
      <c r="M151" s="19" t="s">
        <v>64</v>
      </c>
      <c r="N151" s="101">
        <v>2023.91</v>
      </c>
      <c r="O151" s="102"/>
      <c r="P151" s="110"/>
      <c r="Q151" s="110"/>
      <c r="R151" s="110"/>
      <c r="S151" s="110"/>
      <c r="T151" s="110"/>
      <c r="U151" s="110"/>
      <c r="V151" s="110"/>
      <c r="W151" s="99">
        <v>2023.91</v>
      </c>
      <c r="X151" s="104"/>
      <c r="Y151" s="100">
        <f t="shared" si="2"/>
        <v>0</v>
      </c>
    </row>
    <row r="152" spans="1:25" ht="52.8" x14ac:dyDescent="0.25">
      <c r="A152" s="18">
        <v>144</v>
      </c>
      <c r="B152" s="10">
        <v>1</v>
      </c>
      <c r="C152" s="11" t="s">
        <v>15</v>
      </c>
      <c r="D152" s="11" t="s">
        <v>16</v>
      </c>
      <c r="E152" s="15" t="s">
        <v>361</v>
      </c>
      <c r="F152" s="15" t="s">
        <v>362</v>
      </c>
      <c r="G152" s="25" t="s">
        <v>77</v>
      </c>
      <c r="H152" s="15" t="s">
        <v>18</v>
      </c>
      <c r="I152" s="18" t="s">
        <v>17</v>
      </c>
      <c r="J152" s="18" t="s">
        <v>17</v>
      </c>
      <c r="K152" s="21" t="s">
        <v>26</v>
      </c>
      <c r="L152" s="22">
        <v>1</v>
      </c>
      <c r="M152" s="19" t="s">
        <v>64</v>
      </c>
      <c r="N152" s="101">
        <v>8498.3700000000008</v>
      </c>
      <c r="O152" s="102"/>
      <c r="P152" s="110"/>
      <c r="Q152" s="110"/>
      <c r="R152" s="110"/>
      <c r="S152" s="110"/>
      <c r="T152" s="110"/>
      <c r="U152" s="110"/>
      <c r="V152" s="110"/>
      <c r="W152" s="99">
        <v>8498.3700000000008</v>
      </c>
      <c r="X152" s="104"/>
      <c r="Y152" s="100">
        <f t="shared" si="2"/>
        <v>0</v>
      </c>
    </row>
    <row r="153" spans="1:25" ht="52.8" x14ac:dyDescent="0.25">
      <c r="A153" s="10">
        <v>145</v>
      </c>
      <c r="B153" s="10">
        <v>1</v>
      </c>
      <c r="C153" s="11" t="s">
        <v>15</v>
      </c>
      <c r="D153" s="11" t="s">
        <v>16</v>
      </c>
      <c r="E153" s="15" t="s">
        <v>363</v>
      </c>
      <c r="F153" s="15" t="s">
        <v>364</v>
      </c>
      <c r="G153" s="25" t="s">
        <v>77</v>
      </c>
      <c r="H153" s="15" t="s">
        <v>18</v>
      </c>
      <c r="I153" s="18" t="s">
        <v>17</v>
      </c>
      <c r="J153" s="18" t="s">
        <v>17</v>
      </c>
      <c r="K153" s="21" t="s">
        <v>26</v>
      </c>
      <c r="L153" s="22">
        <v>1</v>
      </c>
      <c r="M153" s="19" t="s">
        <v>64</v>
      </c>
      <c r="N153" s="101">
        <v>18284.71</v>
      </c>
      <c r="O153" s="102"/>
      <c r="P153" s="110"/>
      <c r="Q153" s="110"/>
      <c r="R153" s="110"/>
      <c r="S153" s="110"/>
      <c r="T153" s="110"/>
      <c r="U153" s="110"/>
      <c r="V153" s="110"/>
      <c r="W153" s="99">
        <v>18284.71</v>
      </c>
      <c r="X153" s="104"/>
      <c r="Y153" s="100">
        <f t="shared" si="2"/>
        <v>0</v>
      </c>
    </row>
    <row r="154" spans="1:25" ht="52.8" x14ac:dyDescent="0.25">
      <c r="A154" s="18">
        <v>146</v>
      </c>
      <c r="B154" s="10">
        <v>1</v>
      </c>
      <c r="C154" s="11" t="s">
        <v>15</v>
      </c>
      <c r="D154" s="11" t="s">
        <v>16</v>
      </c>
      <c r="E154" s="15" t="s">
        <v>365</v>
      </c>
      <c r="F154" s="15" t="s">
        <v>366</v>
      </c>
      <c r="G154" s="25" t="s">
        <v>77</v>
      </c>
      <c r="H154" s="15" t="s">
        <v>18</v>
      </c>
      <c r="I154" s="18" t="s">
        <v>17</v>
      </c>
      <c r="J154" s="18" t="s">
        <v>17</v>
      </c>
      <c r="K154" s="21" t="s">
        <v>26</v>
      </c>
      <c r="L154" s="22">
        <v>1</v>
      </c>
      <c r="M154" s="19" t="s">
        <v>64</v>
      </c>
      <c r="N154" s="101">
        <v>743.62</v>
      </c>
      <c r="O154" s="102"/>
      <c r="P154" s="110"/>
      <c r="Q154" s="110"/>
      <c r="R154" s="110"/>
      <c r="S154" s="110"/>
      <c r="T154" s="110"/>
      <c r="U154" s="110"/>
      <c r="V154" s="110"/>
      <c r="W154" s="99">
        <v>743.62</v>
      </c>
      <c r="X154" s="104"/>
      <c r="Y154" s="100">
        <f t="shared" si="2"/>
        <v>0</v>
      </c>
    </row>
    <row r="155" spans="1:25" ht="52.8" x14ac:dyDescent="0.25">
      <c r="A155" s="10">
        <v>147</v>
      </c>
      <c r="B155" s="10">
        <v>1</v>
      </c>
      <c r="C155" s="11" t="s">
        <v>15</v>
      </c>
      <c r="D155" s="11" t="s">
        <v>16</v>
      </c>
      <c r="E155" s="15" t="s">
        <v>367</v>
      </c>
      <c r="F155" s="15" t="s">
        <v>368</v>
      </c>
      <c r="G155" s="25" t="s">
        <v>67</v>
      </c>
      <c r="H155" s="15" t="s">
        <v>18</v>
      </c>
      <c r="I155" s="18" t="s">
        <v>17</v>
      </c>
      <c r="J155" s="18" t="s">
        <v>17</v>
      </c>
      <c r="K155" s="21" t="s">
        <v>26</v>
      </c>
      <c r="L155" s="22">
        <v>1</v>
      </c>
      <c r="M155" s="19" t="s">
        <v>64</v>
      </c>
      <c r="N155" s="101">
        <v>579.75</v>
      </c>
      <c r="O155" s="102"/>
      <c r="P155" s="110"/>
      <c r="Q155" s="110"/>
      <c r="R155" s="110"/>
      <c r="S155" s="110"/>
      <c r="T155" s="110"/>
      <c r="U155" s="110"/>
      <c r="V155" s="110"/>
      <c r="W155" s="99">
        <v>579.75</v>
      </c>
      <c r="X155" s="104"/>
      <c r="Y155" s="100">
        <f t="shared" si="2"/>
        <v>0</v>
      </c>
    </row>
    <row r="156" spans="1:25" ht="52.8" x14ac:dyDescent="0.25">
      <c r="A156" s="18">
        <v>148</v>
      </c>
      <c r="B156" s="10">
        <v>1</v>
      </c>
      <c r="C156" s="11" t="s">
        <v>15</v>
      </c>
      <c r="D156" s="11" t="s">
        <v>16</v>
      </c>
      <c r="E156" s="15" t="s">
        <v>369</v>
      </c>
      <c r="F156" s="15" t="s">
        <v>370</v>
      </c>
      <c r="G156" s="25" t="s">
        <v>67</v>
      </c>
      <c r="H156" s="15" t="s">
        <v>18</v>
      </c>
      <c r="I156" s="18" t="s">
        <v>17</v>
      </c>
      <c r="J156" s="18" t="s">
        <v>17</v>
      </c>
      <c r="K156" s="21" t="s">
        <v>26</v>
      </c>
      <c r="L156" s="22">
        <v>1</v>
      </c>
      <c r="M156" s="19" t="s">
        <v>64</v>
      </c>
      <c r="N156" s="101">
        <v>970.8</v>
      </c>
      <c r="O156" s="102"/>
      <c r="P156" s="110"/>
      <c r="Q156" s="110"/>
      <c r="R156" s="110"/>
      <c r="S156" s="110"/>
      <c r="T156" s="110"/>
      <c r="U156" s="110"/>
      <c r="V156" s="110"/>
      <c r="W156" s="99">
        <v>970.8</v>
      </c>
      <c r="X156" s="104"/>
      <c r="Y156" s="100">
        <f t="shared" si="2"/>
        <v>0</v>
      </c>
    </row>
    <row r="157" spans="1:25" ht="52.8" x14ac:dyDescent="0.25">
      <c r="A157" s="10">
        <v>149</v>
      </c>
      <c r="B157" s="10">
        <v>1</v>
      </c>
      <c r="C157" s="11" t="s">
        <v>15</v>
      </c>
      <c r="D157" s="11" t="s">
        <v>16</v>
      </c>
      <c r="E157" s="15" t="s">
        <v>371</v>
      </c>
      <c r="F157" s="15" t="s">
        <v>372</v>
      </c>
      <c r="G157" s="25" t="s">
        <v>67</v>
      </c>
      <c r="H157" s="15" t="s">
        <v>18</v>
      </c>
      <c r="I157" s="18" t="s">
        <v>17</v>
      </c>
      <c r="J157" s="18" t="s">
        <v>17</v>
      </c>
      <c r="K157" s="21" t="s">
        <v>26</v>
      </c>
      <c r="L157" s="22">
        <v>1</v>
      </c>
      <c r="M157" s="19" t="s">
        <v>64</v>
      </c>
      <c r="N157" s="101">
        <v>844.24</v>
      </c>
      <c r="O157" s="102"/>
      <c r="P157" s="110"/>
      <c r="Q157" s="110"/>
      <c r="R157" s="110"/>
      <c r="S157" s="110"/>
      <c r="T157" s="110"/>
      <c r="U157" s="110"/>
      <c r="V157" s="110"/>
      <c r="W157" s="99">
        <v>844.24</v>
      </c>
      <c r="X157" s="104"/>
      <c r="Y157" s="100">
        <f t="shared" si="2"/>
        <v>0</v>
      </c>
    </row>
    <row r="158" spans="1:25" ht="52.8" x14ac:dyDescent="0.25">
      <c r="A158" s="18">
        <v>150</v>
      </c>
      <c r="B158" s="10">
        <v>1</v>
      </c>
      <c r="C158" s="11" t="s">
        <v>15</v>
      </c>
      <c r="D158" s="11" t="s">
        <v>16</v>
      </c>
      <c r="E158" s="15" t="s">
        <v>373</v>
      </c>
      <c r="F158" s="15" t="s">
        <v>374</v>
      </c>
      <c r="G158" s="25" t="s">
        <v>67</v>
      </c>
      <c r="H158" s="15" t="s">
        <v>18</v>
      </c>
      <c r="I158" s="18" t="s">
        <v>17</v>
      </c>
      <c r="J158" s="18" t="s">
        <v>17</v>
      </c>
      <c r="K158" s="21" t="s">
        <v>26</v>
      </c>
      <c r="L158" s="22">
        <v>1</v>
      </c>
      <c r="M158" s="19" t="s">
        <v>64</v>
      </c>
      <c r="N158" s="101">
        <v>4198.3</v>
      </c>
      <c r="O158" s="102"/>
      <c r="P158" s="110"/>
      <c r="Q158" s="110"/>
      <c r="R158" s="110"/>
      <c r="S158" s="110"/>
      <c r="T158" s="110"/>
      <c r="U158" s="110"/>
      <c r="V158" s="110"/>
      <c r="W158" s="99">
        <v>4198.3</v>
      </c>
      <c r="X158" s="104"/>
      <c r="Y158" s="100">
        <f t="shared" si="2"/>
        <v>0</v>
      </c>
    </row>
    <row r="159" spans="1:25" ht="52.8" x14ac:dyDescent="0.25">
      <c r="A159" s="10">
        <v>151</v>
      </c>
      <c r="B159" s="10">
        <v>1</v>
      </c>
      <c r="C159" s="11" t="s">
        <v>15</v>
      </c>
      <c r="D159" s="11" t="s">
        <v>16</v>
      </c>
      <c r="E159" s="15" t="s">
        <v>375</v>
      </c>
      <c r="F159" s="15" t="s">
        <v>376</v>
      </c>
      <c r="G159" s="25" t="s">
        <v>77</v>
      </c>
      <c r="H159" s="15" t="s">
        <v>18</v>
      </c>
      <c r="I159" s="18" t="s">
        <v>17</v>
      </c>
      <c r="J159" s="18" t="s">
        <v>17</v>
      </c>
      <c r="K159" s="21" t="s">
        <v>26</v>
      </c>
      <c r="L159" s="22">
        <v>1</v>
      </c>
      <c r="M159" s="19" t="s">
        <v>64</v>
      </c>
      <c r="N159" s="101">
        <v>873.44</v>
      </c>
      <c r="O159" s="102"/>
      <c r="P159" s="110"/>
      <c r="Q159" s="110"/>
      <c r="R159" s="110"/>
      <c r="S159" s="110"/>
      <c r="T159" s="110"/>
      <c r="U159" s="110"/>
      <c r="V159" s="110"/>
      <c r="W159" s="99">
        <v>873.44</v>
      </c>
      <c r="X159" s="104"/>
      <c r="Y159" s="100">
        <f t="shared" si="2"/>
        <v>0</v>
      </c>
    </row>
    <row r="160" spans="1:25" ht="52.8" x14ac:dyDescent="0.25">
      <c r="A160" s="18">
        <v>152</v>
      </c>
      <c r="B160" s="10">
        <v>1</v>
      </c>
      <c r="C160" s="11" t="s">
        <v>15</v>
      </c>
      <c r="D160" s="11" t="s">
        <v>16</v>
      </c>
      <c r="E160" s="15" t="s">
        <v>377</v>
      </c>
      <c r="F160" s="15" t="s">
        <v>378</v>
      </c>
      <c r="G160" s="25" t="s">
        <v>77</v>
      </c>
      <c r="H160" s="15" t="s">
        <v>18</v>
      </c>
      <c r="I160" s="18" t="s">
        <v>17</v>
      </c>
      <c r="J160" s="18" t="s">
        <v>17</v>
      </c>
      <c r="K160" s="21" t="s">
        <v>26</v>
      </c>
      <c r="L160" s="22">
        <v>1</v>
      </c>
      <c r="M160" s="19" t="s">
        <v>64</v>
      </c>
      <c r="N160" s="101">
        <v>2539.92</v>
      </c>
      <c r="O160" s="102"/>
      <c r="P160" s="110"/>
      <c r="Q160" s="110"/>
      <c r="R160" s="110"/>
      <c r="S160" s="110"/>
      <c r="T160" s="110"/>
      <c r="U160" s="110"/>
      <c r="V160" s="110"/>
      <c r="W160" s="99">
        <v>2539.92</v>
      </c>
      <c r="X160" s="104"/>
      <c r="Y160" s="100">
        <f t="shared" si="2"/>
        <v>0</v>
      </c>
    </row>
    <row r="161" spans="1:25" ht="52.8" x14ac:dyDescent="0.25">
      <c r="A161" s="10">
        <v>153</v>
      </c>
      <c r="B161" s="10">
        <v>1</v>
      </c>
      <c r="C161" s="11" t="s">
        <v>15</v>
      </c>
      <c r="D161" s="11" t="s">
        <v>16</v>
      </c>
      <c r="E161" s="15" t="s">
        <v>379</v>
      </c>
      <c r="F161" s="15" t="s">
        <v>380</v>
      </c>
      <c r="G161" s="25" t="s">
        <v>77</v>
      </c>
      <c r="H161" s="15" t="s">
        <v>18</v>
      </c>
      <c r="I161" s="18" t="s">
        <v>17</v>
      </c>
      <c r="J161" s="18" t="s">
        <v>17</v>
      </c>
      <c r="K161" s="21" t="s">
        <v>26</v>
      </c>
      <c r="L161" s="22">
        <v>1</v>
      </c>
      <c r="M161" s="19" t="s">
        <v>64</v>
      </c>
      <c r="N161" s="101">
        <v>18229.34</v>
      </c>
      <c r="O161" s="102"/>
      <c r="P161" s="110"/>
      <c r="Q161" s="110"/>
      <c r="R161" s="110"/>
      <c r="S161" s="110"/>
      <c r="T161" s="110"/>
      <c r="U161" s="110"/>
      <c r="V161" s="110"/>
      <c r="W161" s="99">
        <v>18229.34</v>
      </c>
      <c r="X161" s="104"/>
      <c r="Y161" s="100">
        <f t="shared" si="2"/>
        <v>0</v>
      </c>
    </row>
    <row r="162" spans="1:25" ht="52.8" x14ac:dyDescent="0.25">
      <c r="A162" s="18">
        <v>154</v>
      </c>
      <c r="B162" s="10">
        <v>1</v>
      </c>
      <c r="C162" s="11" t="s">
        <v>15</v>
      </c>
      <c r="D162" s="11" t="s">
        <v>16</v>
      </c>
      <c r="E162" s="15" t="s">
        <v>381</v>
      </c>
      <c r="F162" s="15" t="s">
        <v>382</v>
      </c>
      <c r="G162" s="25" t="s">
        <v>77</v>
      </c>
      <c r="H162" s="15" t="s">
        <v>38</v>
      </c>
      <c r="I162" s="18" t="s">
        <v>17</v>
      </c>
      <c r="J162" s="18" t="s">
        <v>17</v>
      </c>
      <c r="K162" s="21" t="s">
        <v>26</v>
      </c>
      <c r="L162" s="22">
        <v>1</v>
      </c>
      <c r="M162" s="19" t="s">
        <v>64</v>
      </c>
      <c r="N162" s="101">
        <v>86.29</v>
      </c>
      <c r="O162" s="102"/>
      <c r="P162" s="110"/>
      <c r="Q162" s="110"/>
      <c r="R162" s="110"/>
      <c r="S162" s="110"/>
      <c r="T162" s="110"/>
      <c r="U162" s="110"/>
      <c r="V162" s="110"/>
      <c r="W162" s="99">
        <v>86.29</v>
      </c>
      <c r="X162" s="104"/>
      <c r="Y162" s="100">
        <f t="shared" si="2"/>
        <v>0</v>
      </c>
    </row>
    <row r="163" spans="1:25" ht="52.8" x14ac:dyDescent="0.25">
      <c r="A163" s="10">
        <v>155</v>
      </c>
      <c r="B163" s="10">
        <v>1</v>
      </c>
      <c r="C163" s="11" t="s">
        <v>15</v>
      </c>
      <c r="D163" s="11" t="s">
        <v>16</v>
      </c>
      <c r="E163" s="15" t="s">
        <v>383</v>
      </c>
      <c r="F163" s="15" t="s">
        <v>384</v>
      </c>
      <c r="G163" s="25" t="s">
        <v>77</v>
      </c>
      <c r="H163" s="15" t="s">
        <v>18</v>
      </c>
      <c r="I163" s="18" t="s">
        <v>17</v>
      </c>
      <c r="J163" s="18" t="s">
        <v>17</v>
      </c>
      <c r="K163" s="21" t="s">
        <v>26</v>
      </c>
      <c r="L163" s="22">
        <v>1</v>
      </c>
      <c r="M163" s="19" t="s">
        <v>64</v>
      </c>
      <c r="N163" s="101">
        <v>1065.07</v>
      </c>
      <c r="O163" s="102"/>
      <c r="P163" s="110"/>
      <c r="Q163" s="110"/>
      <c r="R163" s="110"/>
      <c r="S163" s="110"/>
      <c r="T163" s="110"/>
      <c r="U163" s="110"/>
      <c r="V163" s="110"/>
      <c r="W163" s="99">
        <v>1065.07</v>
      </c>
      <c r="X163" s="104"/>
      <c r="Y163" s="100">
        <f t="shared" si="2"/>
        <v>0</v>
      </c>
    </row>
    <row r="164" spans="1:25" ht="52.8" x14ac:dyDescent="0.25">
      <c r="A164" s="18">
        <v>156</v>
      </c>
      <c r="B164" s="10">
        <v>1</v>
      </c>
      <c r="C164" s="11" t="s">
        <v>15</v>
      </c>
      <c r="D164" s="11" t="s">
        <v>16</v>
      </c>
      <c r="E164" s="15" t="s">
        <v>385</v>
      </c>
      <c r="F164" s="15" t="s">
        <v>386</v>
      </c>
      <c r="G164" s="25" t="s">
        <v>77</v>
      </c>
      <c r="H164" s="15" t="s">
        <v>38</v>
      </c>
      <c r="I164" s="18" t="s">
        <v>17</v>
      </c>
      <c r="J164" s="18" t="s">
        <v>17</v>
      </c>
      <c r="K164" s="21" t="s">
        <v>26</v>
      </c>
      <c r="L164" s="22">
        <v>1</v>
      </c>
      <c r="M164" s="19" t="s">
        <v>64</v>
      </c>
      <c r="N164" s="101">
        <v>1824.42</v>
      </c>
      <c r="O164" s="102"/>
      <c r="P164" s="110"/>
      <c r="Q164" s="110"/>
      <c r="R164" s="110"/>
      <c r="S164" s="110"/>
      <c r="T164" s="110"/>
      <c r="U164" s="110"/>
      <c r="V164" s="110"/>
      <c r="W164" s="99">
        <v>1824.42</v>
      </c>
      <c r="X164" s="104"/>
      <c r="Y164" s="100">
        <f t="shared" si="2"/>
        <v>0</v>
      </c>
    </row>
    <row r="165" spans="1:25" ht="52.8" x14ac:dyDescent="0.25">
      <c r="A165" s="10">
        <v>157</v>
      </c>
      <c r="B165" s="10">
        <v>1</v>
      </c>
      <c r="C165" s="11" t="s">
        <v>15</v>
      </c>
      <c r="D165" s="11" t="s">
        <v>16</v>
      </c>
      <c r="E165" s="15" t="s">
        <v>387</v>
      </c>
      <c r="F165" s="15" t="s">
        <v>388</v>
      </c>
      <c r="G165" s="25" t="s">
        <v>77</v>
      </c>
      <c r="H165" s="15" t="s">
        <v>18</v>
      </c>
      <c r="I165" s="18" t="s">
        <v>17</v>
      </c>
      <c r="J165" s="18" t="s">
        <v>17</v>
      </c>
      <c r="K165" s="21" t="s">
        <v>26</v>
      </c>
      <c r="L165" s="22">
        <v>1</v>
      </c>
      <c r="M165" s="19" t="s">
        <v>64</v>
      </c>
      <c r="N165" s="101">
        <v>527.61</v>
      </c>
      <c r="O165" s="102"/>
      <c r="P165" s="110"/>
      <c r="Q165" s="110"/>
      <c r="R165" s="110"/>
      <c r="S165" s="110"/>
      <c r="T165" s="110"/>
      <c r="U165" s="110"/>
      <c r="V165" s="110"/>
      <c r="W165" s="99">
        <v>527.61</v>
      </c>
      <c r="X165" s="104"/>
      <c r="Y165" s="100">
        <f t="shared" si="2"/>
        <v>0</v>
      </c>
    </row>
    <row r="166" spans="1:25" ht="52.8" x14ac:dyDescent="0.25">
      <c r="A166" s="18">
        <v>158</v>
      </c>
      <c r="B166" s="10">
        <v>1</v>
      </c>
      <c r="C166" s="11" t="s">
        <v>15</v>
      </c>
      <c r="D166" s="11" t="s">
        <v>16</v>
      </c>
      <c r="E166" s="15" t="s">
        <v>389</v>
      </c>
      <c r="F166" s="15" t="s">
        <v>390</v>
      </c>
      <c r="G166" s="25" t="s">
        <v>77</v>
      </c>
      <c r="H166" s="15" t="s">
        <v>18</v>
      </c>
      <c r="I166" s="18" t="s">
        <v>17</v>
      </c>
      <c r="J166" s="18" t="s">
        <v>17</v>
      </c>
      <c r="K166" s="21" t="s">
        <v>26</v>
      </c>
      <c r="L166" s="22">
        <v>1</v>
      </c>
      <c r="M166" s="19" t="s">
        <v>64</v>
      </c>
      <c r="N166" s="101">
        <v>1314.9</v>
      </c>
      <c r="O166" s="102"/>
      <c r="P166" s="110"/>
      <c r="Q166" s="110"/>
      <c r="R166" s="110"/>
      <c r="S166" s="110"/>
      <c r="T166" s="110"/>
      <c r="U166" s="110"/>
      <c r="V166" s="110"/>
      <c r="W166" s="99">
        <v>1314.9</v>
      </c>
      <c r="X166" s="104"/>
      <c r="Y166" s="100">
        <f t="shared" si="2"/>
        <v>0</v>
      </c>
    </row>
    <row r="167" spans="1:25" ht="52.8" x14ac:dyDescent="0.25">
      <c r="A167" s="10">
        <v>159</v>
      </c>
      <c r="B167" s="10">
        <v>1</v>
      </c>
      <c r="C167" s="11" t="s">
        <v>15</v>
      </c>
      <c r="D167" s="11" t="s">
        <v>16</v>
      </c>
      <c r="E167" s="15" t="s">
        <v>391</v>
      </c>
      <c r="F167" s="15" t="s">
        <v>392</v>
      </c>
      <c r="G167" s="25" t="s">
        <v>77</v>
      </c>
      <c r="H167" s="15" t="s">
        <v>18</v>
      </c>
      <c r="I167" s="18" t="s">
        <v>17</v>
      </c>
      <c r="J167" s="18" t="s">
        <v>17</v>
      </c>
      <c r="K167" s="21" t="s">
        <v>26</v>
      </c>
      <c r="L167" s="22">
        <v>1</v>
      </c>
      <c r="M167" s="19" t="s">
        <v>64</v>
      </c>
      <c r="N167" s="101">
        <v>2273.9499999999998</v>
      </c>
      <c r="O167" s="102"/>
      <c r="P167" s="110"/>
      <c r="Q167" s="110"/>
      <c r="R167" s="110"/>
      <c r="S167" s="110"/>
      <c r="T167" s="110"/>
      <c r="U167" s="110"/>
      <c r="V167" s="110"/>
      <c r="W167" s="99">
        <v>2273.9499999999998</v>
      </c>
      <c r="X167" s="104"/>
      <c r="Y167" s="100">
        <f t="shared" si="2"/>
        <v>0</v>
      </c>
    </row>
    <row r="168" spans="1:25" ht="52.8" x14ac:dyDescent="0.25">
      <c r="A168" s="18">
        <v>160</v>
      </c>
      <c r="B168" s="10">
        <v>1</v>
      </c>
      <c r="C168" s="11" t="s">
        <v>15</v>
      </c>
      <c r="D168" s="11" t="s">
        <v>16</v>
      </c>
      <c r="E168" s="15" t="s">
        <v>393</v>
      </c>
      <c r="F168" s="15" t="s">
        <v>394</v>
      </c>
      <c r="G168" s="25" t="s">
        <v>67</v>
      </c>
      <c r="H168" s="15" t="s">
        <v>18</v>
      </c>
      <c r="I168" s="18" t="s">
        <v>17</v>
      </c>
      <c r="J168" s="18" t="s">
        <v>17</v>
      </c>
      <c r="K168" s="21" t="s">
        <v>26</v>
      </c>
      <c r="L168" s="22">
        <v>1</v>
      </c>
      <c r="M168" s="19" t="s">
        <v>64</v>
      </c>
      <c r="N168" s="101">
        <v>1579.51</v>
      </c>
      <c r="O168" s="102"/>
      <c r="P168" s="110"/>
      <c r="Q168" s="110"/>
      <c r="R168" s="110"/>
      <c r="S168" s="110"/>
      <c r="T168" s="110"/>
      <c r="U168" s="110"/>
      <c r="V168" s="110"/>
      <c r="W168" s="99">
        <v>1579.51</v>
      </c>
      <c r="X168" s="104"/>
      <c r="Y168" s="100">
        <f t="shared" si="2"/>
        <v>0</v>
      </c>
    </row>
    <row r="169" spans="1:25" ht="52.8" x14ac:dyDescent="0.25">
      <c r="A169" s="10">
        <v>161</v>
      </c>
      <c r="B169" s="10">
        <v>1</v>
      </c>
      <c r="C169" s="11" t="s">
        <v>15</v>
      </c>
      <c r="D169" s="11" t="s">
        <v>16</v>
      </c>
      <c r="E169" s="15" t="s">
        <v>395</v>
      </c>
      <c r="F169" s="15" t="s">
        <v>396</v>
      </c>
      <c r="G169" s="25" t="s">
        <v>77</v>
      </c>
      <c r="H169" s="15" t="s">
        <v>18</v>
      </c>
      <c r="I169" s="18" t="s">
        <v>17</v>
      </c>
      <c r="J169" s="18" t="s">
        <v>17</v>
      </c>
      <c r="K169" s="21" t="s">
        <v>26</v>
      </c>
      <c r="L169" s="22">
        <v>1</v>
      </c>
      <c r="M169" s="19" t="s">
        <v>64</v>
      </c>
      <c r="N169" s="101">
        <v>775.78</v>
      </c>
      <c r="O169" s="102"/>
      <c r="P169" s="110"/>
      <c r="Q169" s="110"/>
      <c r="R169" s="110"/>
      <c r="S169" s="110"/>
      <c r="T169" s="110"/>
      <c r="U169" s="110"/>
      <c r="V169" s="110"/>
      <c r="W169" s="99">
        <v>775.78</v>
      </c>
      <c r="X169" s="104"/>
      <c r="Y169" s="100">
        <f t="shared" si="2"/>
        <v>0</v>
      </c>
    </row>
    <row r="170" spans="1:25" ht="52.8" x14ac:dyDescent="0.25">
      <c r="A170" s="18">
        <v>162</v>
      </c>
      <c r="B170" s="10">
        <v>1</v>
      </c>
      <c r="C170" s="11" t="s">
        <v>15</v>
      </c>
      <c r="D170" s="11" t="s">
        <v>16</v>
      </c>
      <c r="E170" s="15" t="s">
        <v>397</v>
      </c>
      <c r="F170" s="15" t="s">
        <v>398</v>
      </c>
      <c r="G170" s="25" t="s">
        <v>77</v>
      </c>
      <c r="H170" s="15" t="s">
        <v>18</v>
      </c>
      <c r="I170" s="18" t="s">
        <v>17</v>
      </c>
      <c r="J170" s="18" t="s">
        <v>17</v>
      </c>
      <c r="K170" s="21" t="s">
        <v>26</v>
      </c>
      <c r="L170" s="22">
        <v>1</v>
      </c>
      <c r="M170" s="19" t="s">
        <v>64</v>
      </c>
      <c r="N170" s="101">
        <v>6612.27</v>
      </c>
      <c r="O170" s="102"/>
      <c r="P170" s="110"/>
      <c r="Q170" s="110"/>
      <c r="R170" s="110"/>
      <c r="S170" s="110"/>
      <c r="T170" s="110"/>
      <c r="U170" s="110"/>
      <c r="V170" s="110"/>
      <c r="W170" s="99">
        <v>6612.27</v>
      </c>
      <c r="X170" s="104"/>
      <c r="Y170" s="100">
        <f t="shared" si="2"/>
        <v>0</v>
      </c>
    </row>
    <row r="171" spans="1:25" ht="52.8" x14ac:dyDescent="0.25">
      <c r="A171" s="10">
        <v>163</v>
      </c>
      <c r="B171" s="10">
        <v>1</v>
      </c>
      <c r="C171" s="11" t="s">
        <v>15</v>
      </c>
      <c r="D171" s="11" t="s">
        <v>16</v>
      </c>
      <c r="E171" s="15" t="s">
        <v>399</v>
      </c>
      <c r="F171" s="15" t="s">
        <v>400</v>
      </c>
      <c r="G171" s="25" t="s">
        <v>77</v>
      </c>
      <c r="H171" s="15" t="s">
        <v>18</v>
      </c>
      <c r="I171" s="18" t="s">
        <v>17</v>
      </c>
      <c r="J171" s="18" t="s">
        <v>17</v>
      </c>
      <c r="K171" s="21" t="s">
        <v>26</v>
      </c>
      <c r="L171" s="22">
        <v>1</v>
      </c>
      <c r="M171" s="19" t="s">
        <v>64</v>
      </c>
      <c r="N171" s="101">
        <v>84.66</v>
      </c>
      <c r="O171" s="102"/>
      <c r="P171" s="110"/>
      <c r="Q171" s="110"/>
      <c r="R171" s="110"/>
      <c r="S171" s="110"/>
      <c r="T171" s="110"/>
      <c r="U171" s="110"/>
      <c r="V171" s="110"/>
      <c r="W171" s="99">
        <v>84.66</v>
      </c>
      <c r="X171" s="104"/>
      <c r="Y171" s="100">
        <f t="shared" si="2"/>
        <v>0</v>
      </c>
    </row>
    <row r="172" spans="1:25" ht="52.8" x14ac:dyDescent="0.25">
      <c r="A172" s="18">
        <v>164</v>
      </c>
      <c r="B172" s="10">
        <v>1</v>
      </c>
      <c r="C172" s="11" t="s">
        <v>15</v>
      </c>
      <c r="D172" s="11" t="s">
        <v>16</v>
      </c>
      <c r="E172" s="15" t="s">
        <v>401</v>
      </c>
      <c r="F172" s="15" t="s">
        <v>402</v>
      </c>
      <c r="G172" s="25" t="s">
        <v>77</v>
      </c>
      <c r="H172" s="15" t="s">
        <v>18</v>
      </c>
      <c r="I172" s="18" t="s">
        <v>17</v>
      </c>
      <c r="J172" s="18" t="s">
        <v>17</v>
      </c>
      <c r="K172" s="21" t="s">
        <v>26</v>
      </c>
      <c r="L172" s="22">
        <v>1</v>
      </c>
      <c r="M172" s="19" t="s">
        <v>64</v>
      </c>
      <c r="N172" s="101">
        <v>2213.9499999999998</v>
      </c>
      <c r="O172" s="102"/>
      <c r="P172" s="110"/>
      <c r="Q172" s="110"/>
      <c r="R172" s="110"/>
      <c r="S172" s="110"/>
      <c r="T172" s="110"/>
      <c r="U172" s="110"/>
      <c r="V172" s="110"/>
      <c r="W172" s="99">
        <v>2213.9499999999998</v>
      </c>
      <c r="X172" s="104"/>
      <c r="Y172" s="100">
        <f t="shared" si="2"/>
        <v>0</v>
      </c>
    </row>
    <row r="173" spans="1:25" ht="52.8" x14ac:dyDescent="0.25">
      <c r="A173" s="10">
        <v>165</v>
      </c>
      <c r="B173" s="10">
        <v>1</v>
      </c>
      <c r="C173" s="11" t="s">
        <v>15</v>
      </c>
      <c r="D173" s="11" t="s">
        <v>16</v>
      </c>
      <c r="E173" s="15" t="s">
        <v>403</v>
      </c>
      <c r="F173" s="15" t="s">
        <v>404</v>
      </c>
      <c r="G173" s="25" t="s">
        <v>77</v>
      </c>
      <c r="H173" s="15" t="s">
        <v>38</v>
      </c>
      <c r="I173" s="18" t="s">
        <v>17</v>
      </c>
      <c r="J173" s="18" t="s">
        <v>17</v>
      </c>
      <c r="K173" s="21" t="s">
        <v>26</v>
      </c>
      <c r="L173" s="22">
        <v>1</v>
      </c>
      <c r="M173" s="19" t="s">
        <v>64</v>
      </c>
      <c r="N173" s="101">
        <v>705.12</v>
      </c>
      <c r="O173" s="102"/>
      <c r="P173" s="110"/>
      <c r="Q173" s="110"/>
      <c r="R173" s="110"/>
      <c r="S173" s="110"/>
      <c r="T173" s="110"/>
      <c r="U173" s="110"/>
      <c r="V173" s="110"/>
      <c r="W173" s="99">
        <v>705.12</v>
      </c>
      <c r="X173" s="104"/>
      <c r="Y173" s="100">
        <f t="shared" si="2"/>
        <v>0</v>
      </c>
    </row>
    <row r="174" spans="1:25" ht="52.8" x14ac:dyDescent="0.25">
      <c r="A174" s="18">
        <v>166</v>
      </c>
      <c r="B174" s="10">
        <v>1</v>
      </c>
      <c r="C174" s="11" t="s">
        <v>15</v>
      </c>
      <c r="D174" s="11" t="s">
        <v>16</v>
      </c>
      <c r="E174" s="15" t="s">
        <v>45</v>
      </c>
      <c r="F174" s="15" t="s">
        <v>46</v>
      </c>
      <c r="G174" s="25" t="s">
        <v>77</v>
      </c>
      <c r="H174" s="15" t="s">
        <v>18</v>
      </c>
      <c r="I174" s="18" t="s">
        <v>17</v>
      </c>
      <c r="J174" s="18" t="s">
        <v>17</v>
      </c>
      <c r="K174" s="21" t="s">
        <v>26</v>
      </c>
      <c r="L174" s="22">
        <v>1</v>
      </c>
      <c r="M174" s="19" t="s">
        <v>64</v>
      </c>
      <c r="N174" s="101">
        <v>381.32</v>
      </c>
      <c r="O174" s="102"/>
      <c r="P174" s="110"/>
      <c r="Q174" s="110"/>
      <c r="R174" s="110"/>
      <c r="S174" s="110"/>
      <c r="T174" s="110"/>
      <c r="U174" s="110"/>
      <c r="V174" s="110"/>
      <c r="W174" s="99">
        <v>381.32</v>
      </c>
      <c r="X174" s="104"/>
      <c r="Y174" s="100">
        <f t="shared" si="2"/>
        <v>0</v>
      </c>
    </row>
    <row r="175" spans="1:25" ht="52.8" x14ac:dyDescent="0.25">
      <c r="A175" s="10">
        <v>167</v>
      </c>
      <c r="B175" s="10">
        <v>1</v>
      </c>
      <c r="C175" s="11" t="s">
        <v>15</v>
      </c>
      <c r="D175" s="11" t="s">
        <v>16</v>
      </c>
      <c r="E175" s="15" t="s">
        <v>47</v>
      </c>
      <c r="F175" s="15" t="s">
        <v>48</v>
      </c>
      <c r="G175" s="25" t="s">
        <v>77</v>
      </c>
      <c r="H175" s="15" t="s">
        <v>18</v>
      </c>
      <c r="I175" s="18" t="s">
        <v>17</v>
      </c>
      <c r="J175" s="18" t="s">
        <v>17</v>
      </c>
      <c r="K175" s="21" t="s">
        <v>26</v>
      </c>
      <c r="L175" s="22">
        <v>1</v>
      </c>
      <c r="M175" s="19" t="s">
        <v>64</v>
      </c>
      <c r="N175" s="101">
        <v>198.88</v>
      </c>
      <c r="O175" s="102"/>
      <c r="P175" s="110"/>
      <c r="Q175" s="110"/>
      <c r="R175" s="110"/>
      <c r="S175" s="110"/>
      <c r="T175" s="110"/>
      <c r="U175" s="110"/>
      <c r="V175" s="110"/>
      <c r="W175" s="99">
        <v>198.88</v>
      </c>
      <c r="X175" s="104"/>
      <c r="Y175" s="100">
        <f t="shared" si="2"/>
        <v>0</v>
      </c>
    </row>
    <row r="176" spans="1:25" ht="52.8" x14ac:dyDescent="0.25">
      <c r="A176" s="18">
        <v>168</v>
      </c>
      <c r="B176" s="10">
        <v>1</v>
      </c>
      <c r="C176" s="11" t="s">
        <v>15</v>
      </c>
      <c r="D176" s="11" t="s">
        <v>16</v>
      </c>
      <c r="E176" s="15" t="s">
        <v>405</v>
      </c>
      <c r="F176" s="15" t="s">
        <v>406</v>
      </c>
      <c r="G176" s="25" t="s">
        <v>77</v>
      </c>
      <c r="H176" s="15" t="s">
        <v>38</v>
      </c>
      <c r="I176" s="18" t="s">
        <v>17</v>
      </c>
      <c r="J176" s="18" t="s">
        <v>17</v>
      </c>
      <c r="K176" s="21" t="s">
        <v>26</v>
      </c>
      <c r="L176" s="22">
        <v>1</v>
      </c>
      <c r="M176" s="19" t="s">
        <v>64</v>
      </c>
      <c r="N176" s="101">
        <v>14465.47</v>
      </c>
      <c r="O176" s="102"/>
      <c r="P176" s="110"/>
      <c r="Q176" s="110"/>
      <c r="R176" s="110"/>
      <c r="S176" s="110"/>
      <c r="T176" s="110"/>
      <c r="U176" s="110"/>
      <c r="V176" s="110"/>
      <c r="W176" s="99">
        <v>14465.47</v>
      </c>
      <c r="X176" s="104"/>
      <c r="Y176" s="100">
        <f t="shared" si="2"/>
        <v>0</v>
      </c>
    </row>
    <row r="177" spans="1:25" ht="52.8" x14ac:dyDescent="0.25">
      <c r="A177" s="10">
        <v>169</v>
      </c>
      <c r="B177" s="10">
        <v>1</v>
      </c>
      <c r="C177" s="11" t="s">
        <v>15</v>
      </c>
      <c r="D177" s="11" t="s">
        <v>16</v>
      </c>
      <c r="E177" s="15" t="s">
        <v>407</v>
      </c>
      <c r="F177" s="15" t="s">
        <v>408</v>
      </c>
      <c r="G177" s="25" t="s">
        <v>67</v>
      </c>
      <c r="H177" s="15" t="s">
        <v>18</v>
      </c>
      <c r="I177" s="18" t="s">
        <v>17</v>
      </c>
      <c r="J177" s="18" t="s">
        <v>17</v>
      </c>
      <c r="K177" s="21" t="s">
        <v>26</v>
      </c>
      <c r="L177" s="22">
        <v>1</v>
      </c>
      <c r="M177" s="19" t="s">
        <v>64</v>
      </c>
      <c r="N177" s="101">
        <v>506.25</v>
      </c>
      <c r="O177" s="102"/>
      <c r="P177" s="110"/>
      <c r="Q177" s="110"/>
      <c r="R177" s="110"/>
      <c r="S177" s="110"/>
      <c r="T177" s="110"/>
      <c r="U177" s="110"/>
      <c r="V177" s="110"/>
      <c r="W177" s="99">
        <v>506.25</v>
      </c>
      <c r="X177" s="104"/>
      <c r="Y177" s="100">
        <f t="shared" si="2"/>
        <v>0</v>
      </c>
    </row>
    <row r="178" spans="1:25" ht="52.8" x14ac:dyDescent="0.25">
      <c r="A178" s="18">
        <v>170</v>
      </c>
      <c r="B178" s="10">
        <v>1</v>
      </c>
      <c r="C178" s="11" t="s">
        <v>15</v>
      </c>
      <c r="D178" s="11" t="s">
        <v>16</v>
      </c>
      <c r="E178" s="15" t="s">
        <v>409</v>
      </c>
      <c r="F178" s="15" t="s">
        <v>410</v>
      </c>
      <c r="G178" s="25" t="s">
        <v>67</v>
      </c>
      <c r="H178" s="15" t="s">
        <v>38</v>
      </c>
      <c r="I178" s="18" t="s">
        <v>17</v>
      </c>
      <c r="J178" s="18" t="s">
        <v>17</v>
      </c>
      <c r="K178" s="21" t="s">
        <v>26</v>
      </c>
      <c r="L178" s="22">
        <v>1</v>
      </c>
      <c r="M178" s="19" t="s">
        <v>64</v>
      </c>
      <c r="N178" s="101">
        <v>167.65</v>
      </c>
      <c r="O178" s="102"/>
      <c r="P178" s="110"/>
      <c r="Q178" s="110"/>
      <c r="R178" s="110"/>
      <c r="S178" s="110"/>
      <c r="T178" s="110"/>
      <c r="U178" s="110"/>
      <c r="V178" s="110"/>
      <c r="W178" s="99">
        <v>167.65</v>
      </c>
      <c r="X178" s="104"/>
      <c r="Y178" s="100">
        <f t="shared" si="2"/>
        <v>0</v>
      </c>
    </row>
    <row r="179" spans="1:25" ht="52.8" x14ac:dyDescent="0.25">
      <c r="A179" s="10">
        <v>171</v>
      </c>
      <c r="B179" s="10">
        <v>1</v>
      </c>
      <c r="C179" s="11" t="s">
        <v>15</v>
      </c>
      <c r="D179" s="11" t="s">
        <v>16</v>
      </c>
      <c r="E179" s="15" t="s">
        <v>411</v>
      </c>
      <c r="F179" s="15" t="s">
        <v>412</v>
      </c>
      <c r="G179" s="25" t="s">
        <v>77</v>
      </c>
      <c r="H179" s="15" t="s">
        <v>18</v>
      </c>
      <c r="I179" s="18" t="s">
        <v>17</v>
      </c>
      <c r="J179" s="18" t="s">
        <v>17</v>
      </c>
      <c r="K179" s="21" t="s">
        <v>26</v>
      </c>
      <c r="L179" s="22">
        <v>1</v>
      </c>
      <c r="M179" s="19" t="s">
        <v>64</v>
      </c>
      <c r="N179" s="101">
        <v>22.19</v>
      </c>
      <c r="O179" s="102"/>
      <c r="P179" s="110"/>
      <c r="Q179" s="110"/>
      <c r="R179" s="110"/>
      <c r="S179" s="110"/>
      <c r="T179" s="110"/>
      <c r="U179" s="110"/>
      <c r="V179" s="110"/>
      <c r="W179" s="99">
        <v>22.19</v>
      </c>
      <c r="X179" s="104"/>
      <c r="Y179" s="100">
        <f t="shared" si="2"/>
        <v>0</v>
      </c>
    </row>
    <row r="180" spans="1:25" ht="52.8" x14ac:dyDescent="0.25">
      <c r="A180" s="18">
        <v>172</v>
      </c>
      <c r="B180" s="10">
        <v>1</v>
      </c>
      <c r="C180" s="11" t="s">
        <v>15</v>
      </c>
      <c r="D180" s="11" t="s">
        <v>16</v>
      </c>
      <c r="E180" s="15" t="s">
        <v>413</v>
      </c>
      <c r="F180" s="15" t="s">
        <v>414</v>
      </c>
      <c r="G180" s="25" t="s">
        <v>77</v>
      </c>
      <c r="H180" s="15" t="s">
        <v>18</v>
      </c>
      <c r="I180" s="18" t="s">
        <v>17</v>
      </c>
      <c r="J180" s="18" t="s">
        <v>17</v>
      </c>
      <c r="K180" s="21" t="s">
        <v>26</v>
      </c>
      <c r="L180" s="22">
        <v>1</v>
      </c>
      <c r="M180" s="19" t="s">
        <v>64</v>
      </c>
      <c r="N180" s="101">
        <v>133.13999999999999</v>
      </c>
      <c r="O180" s="102"/>
      <c r="P180" s="110"/>
      <c r="Q180" s="110"/>
      <c r="R180" s="110"/>
      <c r="S180" s="110"/>
      <c r="T180" s="110"/>
      <c r="U180" s="110"/>
      <c r="V180" s="110"/>
      <c r="W180" s="99">
        <v>133.13999999999999</v>
      </c>
      <c r="X180" s="104"/>
      <c r="Y180" s="100">
        <f t="shared" si="2"/>
        <v>0</v>
      </c>
    </row>
    <row r="181" spans="1:25" ht="52.8" x14ac:dyDescent="0.25">
      <c r="A181" s="10">
        <v>173</v>
      </c>
      <c r="B181" s="10">
        <v>1</v>
      </c>
      <c r="C181" s="11" t="s">
        <v>15</v>
      </c>
      <c r="D181" s="11" t="s">
        <v>16</v>
      </c>
      <c r="E181" s="15" t="s">
        <v>415</v>
      </c>
      <c r="F181" s="15" t="s">
        <v>416</v>
      </c>
      <c r="G181" s="25" t="s">
        <v>77</v>
      </c>
      <c r="H181" s="15" t="s">
        <v>38</v>
      </c>
      <c r="I181" s="18" t="s">
        <v>17</v>
      </c>
      <c r="J181" s="18" t="s">
        <v>17</v>
      </c>
      <c r="K181" s="21" t="s">
        <v>26</v>
      </c>
      <c r="L181" s="22">
        <v>1</v>
      </c>
      <c r="M181" s="19" t="s">
        <v>64</v>
      </c>
      <c r="N181" s="101">
        <v>83.83</v>
      </c>
      <c r="O181" s="102"/>
      <c r="P181" s="110"/>
      <c r="Q181" s="110"/>
      <c r="R181" s="110"/>
      <c r="S181" s="110"/>
      <c r="T181" s="110"/>
      <c r="U181" s="110"/>
      <c r="V181" s="110"/>
      <c r="W181" s="99">
        <v>83.83</v>
      </c>
      <c r="X181" s="104"/>
      <c r="Y181" s="100">
        <f t="shared" si="2"/>
        <v>0</v>
      </c>
    </row>
    <row r="182" spans="1:25" ht="52.8" x14ac:dyDescent="0.25">
      <c r="A182" s="18">
        <v>174</v>
      </c>
      <c r="B182" s="10">
        <v>1</v>
      </c>
      <c r="C182" s="11" t="s">
        <v>15</v>
      </c>
      <c r="D182" s="11" t="s">
        <v>16</v>
      </c>
      <c r="E182" s="15" t="s">
        <v>417</v>
      </c>
      <c r="F182" s="15" t="s">
        <v>418</v>
      </c>
      <c r="G182" s="25" t="s">
        <v>77</v>
      </c>
      <c r="H182" s="15" t="s">
        <v>38</v>
      </c>
      <c r="I182" s="18" t="s">
        <v>17</v>
      </c>
      <c r="J182" s="18" t="s">
        <v>17</v>
      </c>
      <c r="K182" s="21" t="s">
        <v>26</v>
      </c>
      <c r="L182" s="22">
        <v>1</v>
      </c>
      <c r="M182" s="19" t="s">
        <v>64</v>
      </c>
      <c r="N182" s="101">
        <v>867.01</v>
      </c>
      <c r="O182" s="102"/>
      <c r="P182" s="110"/>
      <c r="Q182" s="110"/>
      <c r="R182" s="110"/>
      <c r="S182" s="110"/>
      <c r="T182" s="110"/>
      <c r="U182" s="110"/>
      <c r="V182" s="110"/>
      <c r="W182" s="99">
        <v>867.01</v>
      </c>
      <c r="X182" s="104"/>
      <c r="Y182" s="100">
        <f t="shared" si="2"/>
        <v>0</v>
      </c>
    </row>
    <row r="183" spans="1:25" ht="52.8" x14ac:dyDescent="0.25">
      <c r="A183" s="10">
        <v>175</v>
      </c>
      <c r="B183" s="10">
        <v>1</v>
      </c>
      <c r="C183" s="11" t="s">
        <v>15</v>
      </c>
      <c r="D183" s="11" t="s">
        <v>16</v>
      </c>
      <c r="E183" s="15" t="s">
        <v>419</v>
      </c>
      <c r="F183" s="15" t="s">
        <v>420</v>
      </c>
      <c r="G183" s="25" t="s">
        <v>77</v>
      </c>
      <c r="H183" s="15" t="s">
        <v>18</v>
      </c>
      <c r="I183" s="18" t="s">
        <v>17</v>
      </c>
      <c r="J183" s="18" t="s">
        <v>17</v>
      </c>
      <c r="K183" s="21" t="s">
        <v>26</v>
      </c>
      <c r="L183" s="22">
        <v>1</v>
      </c>
      <c r="M183" s="19" t="s">
        <v>64</v>
      </c>
      <c r="N183" s="101">
        <v>6572.82</v>
      </c>
      <c r="O183" s="102"/>
      <c r="P183" s="110"/>
      <c r="Q183" s="110"/>
      <c r="R183" s="110"/>
      <c r="S183" s="110"/>
      <c r="T183" s="110"/>
      <c r="U183" s="110"/>
      <c r="V183" s="110"/>
      <c r="W183" s="99">
        <v>6572.82</v>
      </c>
      <c r="X183" s="104"/>
      <c r="Y183" s="100">
        <f t="shared" si="2"/>
        <v>0</v>
      </c>
    </row>
    <row r="184" spans="1:25" ht="52.8" x14ac:dyDescent="0.25">
      <c r="A184" s="18">
        <v>176</v>
      </c>
      <c r="B184" s="10">
        <v>1</v>
      </c>
      <c r="C184" s="11" t="s">
        <v>15</v>
      </c>
      <c r="D184" s="11" t="s">
        <v>16</v>
      </c>
      <c r="E184" s="15" t="s">
        <v>421</v>
      </c>
      <c r="F184" s="15" t="s">
        <v>422</v>
      </c>
      <c r="G184" s="25" t="s">
        <v>77</v>
      </c>
      <c r="H184" s="15" t="s">
        <v>18</v>
      </c>
      <c r="I184" s="18" t="s">
        <v>17</v>
      </c>
      <c r="J184" s="18" t="s">
        <v>17</v>
      </c>
      <c r="K184" s="21" t="s">
        <v>26</v>
      </c>
      <c r="L184" s="22">
        <v>1</v>
      </c>
      <c r="M184" s="19" t="s">
        <v>64</v>
      </c>
      <c r="N184" s="101">
        <v>217.79</v>
      </c>
      <c r="O184" s="102"/>
      <c r="P184" s="110"/>
      <c r="Q184" s="110"/>
      <c r="R184" s="110"/>
      <c r="S184" s="110"/>
      <c r="T184" s="110"/>
      <c r="U184" s="110"/>
      <c r="V184" s="110"/>
      <c r="W184" s="99">
        <v>217.79</v>
      </c>
      <c r="X184" s="104"/>
      <c r="Y184" s="100">
        <f t="shared" si="2"/>
        <v>0</v>
      </c>
    </row>
    <row r="185" spans="1:25" ht="52.8" x14ac:dyDescent="0.25">
      <c r="A185" s="10">
        <v>177</v>
      </c>
      <c r="B185" s="10">
        <v>1</v>
      </c>
      <c r="C185" s="11" t="s">
        <v>15</v>
      </c>
      <c r="D185" s="11" t="s">
        <v>16</v>
      </c>
      <c r="E185" s="15" t="s">
        <v>423</v>
      </c>
      <c r="F185" s="15" t="s">
        <v>424</v>
      </c>
      <c r="G185" s="25" t="s">
        <v>77</v>
      </c>
      <c r="H185" s="15" t="s">
        <v>18</v>
      </c>
      <c r="I185" s="18" t="s">
        <v>17</v>
      </c>
      <c r="J185" s="18" t="s">
        <v>17</v>
      </c>
      <c r="K185" s="21" t="s">
        <v>26</v>
      </c>
      <c r="L185" s="22">
        <v>1</v>
      </c>
      <c r="M185" s="19" t="s">
        <v>64</v>
      </c>
      <c r="N185" s="101">
        <v>2462.96</v>
      </c>
      <c r="O185" s="102"/>
      <c r="P185" s="110"/>
      <c r="Q185" s="110"/>
      <c r="R185" s="110"/>
      <c r="S185" s="110"/>
      <c r="T185" s="110"/>
      <c r="U185" s="110"/>
      <c r="V185" s="110"/>
      <c r="W185" s="99">
        <v>2462.96</v>
      </c>
      <c r="X185" s="104"/>
      <c r="Y185" s="100">
        <f t="shared" si="2"/>
        <v>0</v>
      </c>
    </row>
    <row r="186" spans="1:25" ht="52.8" x14ac:dyDescent="0.25">
      <c r="A186" s="18">
        <v>178</v>
      </c>
      <c r="B186" s="10">
        <v>1</v>
      </c>
      <c r="C186" s="11" t="s">
        <v>15</v>
      </c>
      <c r="D186" s="11" t="s">
        <v>16</v>
      </c>
      <c r="E186" s="15" t="s">
        <v>425</v>
      </c>
      <c r="F186" s="15" t="s">
        <v>426</v>
      </c>
      <c r="G186" s="25" t="s">
        <v>77</v>
      </c>
      <c r="H186" s="15" t="s">
        <v>18</v>
      </c>
      <c r="I186" s="18" t="s">
        <v>17</v>
      </c>
      <c r="J186" s="18" t="s">
        <v>17</v>
      </c>
      <c r="K186" s="21" t="s">
        <v>26</v>
      </c>
      <c r="L186" s="22">
        <v>1</v>
      </c>
      <c r="M186" s="19" t="s">
        <v>64</v>
      </c>
      <c r="N186" s="101">
        <v>727.3</v>
      </c>
      <c r="O186" s="102"/>
      <c r="P186" s="110"/>
      <c r="Q186" s="110"/>
      <c r="R186" s="110"/>
      <c r="S186" s="110"/>
      <c r="T186" s="110"/>
      <c r="U186" s="110"/>
      <c r="V186" s="110"/>
      <c r="W186" s="99">
        <v>727.3</v>
      </c>
      <c r="X186" s="104"/>
      <c r="Y186" s="100">
        <f t="shared" si="2"/>
        <v>0</v>
      </c>
    </row>
    <row r="187" spans="1:25" ht="52.8" x14ac:dyDescent="0.25">
      <c r="A187" s="10">
        <v>179</v>
      </c>
      <c r="B187" s="10">
        <v>1</v>
      </c>
      <c r="C187" s="11" t="s">
        <v>15</v>
      </c>
      <c r="D187" s="11" t="s">
        <v>16</v>
      </c>
      <c r="E187" s="15" t="s">
        <v>427</v>
      </c>
      <c r="F187" s="15" t="s">
        <v>428</v>
      </c>
      <c r="G187" s="25" t="s">
        <v>77</v>
      </c>
      <c r="H187" s="15" t="s">
        <v>18</v>
      </c>
      <c r="I187" s="18" t="s">
        <v>17</v>
      </c>
      <c r="J187" s="18" t="s">
        <v>17</v>
      </c>
      <c r="K187" s="21" t="s">
        <v>26</v>
      </c>
      <c r="L187" s="22">
        <v>1</v>
      </c>
      <c r="M187" s="19" t="s">
        <v>64</v>
      </c>
      <c r="N187" s="101">
        <v>8653.64</v>
      </c>
      <c r="O187" s="102"/>
      <c r="P187" s="110"/>
      <c r="Q187" s="110"/>
      <c r="R187" s="110"/>
      <c r="S187" s="110"/>
      <c r="T187" s="110"/>
      <c r="U187" s="110"/>
      <c r="V187" s="110"/>
      <c r="W187" s="99">
        <v>8653.64</v>
      </c>
      <c r="X187" s="104"/>
      <c r="Y187" s="100">
        <f t="shared" si="2"/>
        <v>0</v>
      </c>
    </row>
    <row r="188" spans="1:25" ht="52.8" x14ac:dyDescent="0.25">
      <c r="A188" s="18">
        <v>180</v>
      </c>
      <c r="B188" s="10">
        <v>1</v>
      </c>
      <c r="C188" s="11" t="s">
        <v>15</v>
      </c>
      <c r="D188" s="11" t="s">
        <v>16</v>
      </c>
      <c r="E188" s="15" t="s">
        <v>429</v>
      </c>
      <c r="F188" s="15" t="s">
        <v>430</v>
      </c>
      <c r="G188" s="25" t="s">
        <v>77</v>
      </c>
      <c r="H188" s="15" t="s">
        <v>18</v>
      </c>
      <c r="I188" s="18" t="s">
        <v>17</v>
      </c>
      <c r="J188" s="18" t="s">
        <v>17</v>
      </c>
      <c r="K188" s="21" t="s">
        <v>26</v>
      </c>
      <c r="L188" s="22">
        <v>1</v>
      </c>
      <c r="M188" s="19" t="s">
        <v>64</v>
      </c>
      <c r="N188" s="101">
        <v>5271.91</v>
      </c>
      <c r="O188" s="102"/>
      <c r="P188" s="110"/>
      <c r="Q188" s="110"/>
      <c r="R188" s="110"/>
      <c r="S188" s="110"/>
      <c r="T188" s="110"/>
      <c r="U188" s="110"/>
      <c r="V188" s="110"/>
      <c r="W188" s="99">
        <v>5271.91</v>
      </c>
      <c r="X188" s="104"/>
      <c r="Y188" s="100">
        <f t="shared" si="2"/>
        <v>0</v>
      </c>
    </row>
    <row r="189" spans="1:25" ht="52.8" x14ac:dyDescent="0.25">
      <c r="A189" s="10">
        <v>181</v>
      </c>
      <c r="B189" s="10">
        <v>1</v>
      </c>
      <c r="C189" s="11" t="s">
        <v>15</v>
      </c>
      <c r="D189" s="11" t="s">
        <v>16</v>
      </c>
      <c r="E189" s="15" t="s">
        <v>431</v>
      </c>
      <c r="F189" s="15" t="s">
        <v>432</v>
      </c>
      <c r="G189" s="25" t="s">
        <v>77</v>
      </c>
      <c r="H189" s="15" t="s">
        <v>18</v>
      </c>
      <c r="I189" s="18" t="s">
        <v>17</v>
      </c>
      <c r="J189" s="18" t="s">
        <v>17</v>
      </c>
      <c r="K189" s="21" t="s">
        <v>26</v>
      </c>
      <c r="L189" s="22">
        <v>1</v>
      </c>
      <c r="M189" s="19" t="s">
        <v>64</v>
      </c>
      <c r="N189" s="101">
        <v>415.02</v>
      </c>
      <c r="O189" s="102"/>
      <c r="P189" s="110"/>
      <c r="Q189" s="110"/>
      <c r="R189" s="110"/>
      <c r="S189" s="110"/>
      <c r="T189" s="110"/>
      <c r="U189" s="110"/>
      <c r="V189" s="110"/>
      <c r="W189" s="99">
        <v>415.02</v>
      </c>
      <c r="X189" s="104"/>
      <c r="Y189" s="100">
        <f t="shared" si="2"/>
        <v>0</v>
      </c>
    </row>
    <row r="190" spans="1:25" ht="52.8" x14ac:dyDescent="0.25">
      <c r="A190" s="18">
        <v>182</v>
      </c>
      <c r="B190" s="10">
        <v>1</v>
      </c>
      <c r="C190" s="11" t="s">
        <v>15</v>
      </c>
      <c r="D190" s="11" t="s">
        <v>16</v>
      </c>
      <c r="E190" s="15" t="s">
        <v>433</v>
      </c>
      <c r="F190" s="15" t="s">
        <v>434</v>
      </c>
      <c r="G190" s="25" t="s">
        <v>77</v>
      </c>
      <c r="H190" s="15" t="s">
        <v>18</v>
      </c>
      <c r="I190" s="18" t="s">
        <v>17</v>
      </c>
      <c r="J190" s="18" t="s">
        <v>17</v>
      </c>
      <c r="K190" s="21" t="s">
        <v>26</v>
      </c>
      <c r="L190" s="22">
        <v>1</v>
      </c>
      <c r="M190" s="19" t="s">
        <v>64</v>
      </c>
      <c r="N190" s="101">
        <v>4035.07</v>
      </c>
      <c r="O190" s="102"/>
      <c r="P190" s="110"/>
      <c r="Q190" s="110"/>
      <c r="R190" s="110"/>
      <c r="S190" s="110"/>
      <c r="T190" s="110"/>
      <c r="U190" s="110"/>
      <c r="V190" s="110"/>
      <c r="W190" s="99">
        <v>4035.07</v>
      </c>
      <c r="X190" s="104"/>
      <c r="Y190" s="100">
        <f t="shared" si="2"/>
        <v>0</v>
      </c>
    </row>
    <row r="191" spans="1:25" ht="52.8" x14ac:dyDescent="0.25">
      <c r="A191" s="10">
        <v>183</v>
      </c>
      <c r="B191" s="10">
        <v>1</v>
      </c>
      <c r="C191" s="11" t="s">
        <v>15</v>
      </c>
      <c r="D191" s="11" t="s">
        <v>16</v>
      </c>
      <c r="E191" s="15" t="s">
        <v>435</v>
      </c>
      <c r="F191" s="15" t="s">
        <v>436</v>
      </c>
      <c r="G191" s="25" t="s">
        <v>67</v>
      </c>
      <c r="H191" s="15" t="s">
        <v>18</v>
      </c>
      <c r="I191" s="18" t="s">
        <v>17</v>
      </c>
      <c r="J191" s="18" t="s">
        <v>17</v>
      </c>
      <c r="K191" s="21" t="s">
        <v>26</v>
      </c>
      <c r="L191" s="22">
        <v>1</v>
      </c>
      <c r="M191" s="19" t="s">
        <v>64</v>
      </c>
      <c r="N191" s="101">
        <v>7851.55</v>
      </c>
      <c r="O191" s="102"/>
      <c r="P191" s="110"/>
      <c r="Q191" s="110"/>
      <c r="R191" s="110"/>
      <c r="S191" s="110"/>
      <c r="T191" s="110"/>
      <c r="U191" s="110"/>
      <c r="V191" s="110"/>
      <c r="W191" s="99">
        <v>7851.55</v>
      </c>
      <c r="X191" s="104"/>
      <c r="Y191" s="100">
        <f t="shared" si="2"/>
        <v>0</v>
      </c>
    </row>
    <row r="192" spans="1:25" ht="52.8" x14ac:dyDescent="0.25">
      <c r="A192" s="18">
        <v>184</v>
      </c>
      <c r="B192" s="10">
        <v>1</v>
      </c>
      <c r="C192" s="11" t="s">
        <v>15</v>
      </c>
      <c r="D192" s="11" t="s">
        <v>16</v>
      </c>
      <c r="E192" s="15" t="s">
        <v>437</v>
      </c>
      <c r="F192" s="15" t="s">
        <v>438</v>
      </c>
      <c r="G192" s="25" t="s">
        <v>77</v>
      </c>
      <c r="H192" s="15" t="s">
        <v>18</v>
      </c>
      <c r="I192" s="18" t="s">
        <v>17</v>
      </c>
      <c r="J192" s="18" t="s">
        <v>17</v>
      </c>
      <c r="K192" s="21" t="s">
        <v>26</v>
      </c>
      <c r="L192" s="22">
        <v>1</v>
      </c>
      <c r="M192" s="19" t="s">
        <v>64</v>
      </c>
      <c r="N192" s="101">
        <v>155.33000000000001</v>
      </c>
      <c r="O192" s="102"/>
      <c r="P192" s="110"/>
      <c r="Q192" s="110"/>
      <c r="R192" s="110"/>
      <c r="S192" s="110"/>
      <c r="T192" s="110"/>
      <c r="U192" s="110"/>
      <c r="V192" s="110"/>
      <c r="W192" s="99">
        <v>155.33000000000001</v>
      </c>
      <c r="X192" s="104"/>
      <c r="Y192" s="100">
        <f t="shared" si="2"/>
        <v>0</v>
      </c>
    </row>
    <row r="193" spans="1:25" ht="52.8" x14ac:dyDescent="0.25">
      <c r="A193" s="10">
        <v>185</v>
      </c>
      <c r="B193" s="10">
        <v>1</v>
      </c>
      <c r="C193" s="11" t="s">
        <v>15</v>
      </c>
      <c r="D193" s="11" t="s">
        <v>16</v>
      </c>
      <c r="E193" s="15" t="s">
        <v>439</v>
      </c>
      <c r="F193" s="15" t="s">
        <v>440</v>
      </c>
      <c r="G193" s="25" t="s">
        <v>67</v>
      </c>
      <c r="H193" s="15" t="s">
        <v>18</v>
      </c>
      <c r="I193" s="18" t="s">
        <v>17</v>
      </c>
      <c r="J193" s="18" t="s">
        <v>17</v>
      </c>
      <c r="K193" s="21" t="s">
        <v>26</v>
      </c>
      <c r="L193" s="22">
        <v>1</v>
      </c>
      <c r="M193" s="19" t="s">
        <v>64</v>
      </c>
      <c r="N193" s="101">
        <v>600.74</v>
      </c>
      <c r="O193" s="102"/>
      <c r="P193" s="110"/>
      <c r="Q193" s="110"/>
      <c r="R193" s="110"/>
      <c r="S193" s="110"/>
      <c r="T193" s="110"/>
      <c r="U193" s="110"/>
      <c r="V193" s="110"/>
      <c r="W193" s="99">
        <v>600.74</v>
      </c>
      <c r="X193" s="104"/>
      <c r="Y193" s="100">
        <f t="shared" si="2"/>
        <v>0</v>
      </c>
    </row>
    <row r="194" spans="1:25" ht="52.8" x14ac:dyDescent="0.25">
      <c r="A194" s="18">
        <v>186</v>
      </c>
      <c r="B194" s="10">
        <v>1</v>
      </c>
      <c r="C194" s="11" t="s">
        <v>15</v>
      </c>
      <c r="D194" s="11" t="s">
        <v>16</v>
      </c>
      <c r="E194" s="15" t="s">
        <v>441</v>
      </c>
      <c r="F194" s="15" t="s">
        <v>442</v>
      </c>
      <c r="G194" s="25" t="s">
        <v>72</v>
      </c>
      <c r="H194" s="15" t="s">
        <v>18</v>
      </c>
      <c r="I194" s="18" t="s">
        <v>17</v>
      </c>
      <c r="J194" s="18" t="s">
        <v>17</v>
      </c>
      <c r="K194" s="21" t="s">
        <v>26</v>
      </c>
      <c r="L194" s="22">
        <v>1</v>
      </c>
      <c r="M194" s="19" t="s">
        <v>64</v>
      </c>
      <c r="N194" s="101">
        <v>1651.84</v>
      </c>
      <c r="O194" s="102"/>
      <c r="P194" s="110"/>
      <c r="Q194" s="110"/>
      <c r="R194" s="110"/>
      <c r="S194" s="110"/>
      <c r="T194" s="110"/>
      <c r="U194" s="110"/>
      <c r="V194" s="110"/>
      <c r="W194" s="99">
        <v>1651.84</v>
      </c>
      <c r="X194" s="104"/>
      <c r="Y194" s="100">
        <f t="shared" si="2"/>
        <v>0</v>
      </c>
    </row>
    <row r="195" spans="1:25" ht="52.8" x14ac:dyDescent="0.25">
      <c r="A195" s="10">
        <v>187</v>
      </c>
      <c r="B195" s="10">
        <v>1</v>
      </c>
      <c r="C195" s="11" t="s">
        <v>15</v>
      </c>
      <c r="D195" s="11" t="s">
        <v>16</v>
      </c>
      <c r="E195" s="15" t="s">
        <v>49</v>
      </c>
      <c r="F195" s="15" t="s">
        <v>50</v>
      </c>
      <c r="G195" s="25" t="s">
        <v>77</v>
      </c>
      <c r="H195" s="15" t="s">
        <v>18</v>
      </c>
      <c r="I195" s="18" t="s">
        <v>17</v>
      </c>
      <c r="J195" s="18" t="s">
        <v>17</v>
      </c>
      <c r="K195" s="21" t="s">
        <v>26</v>
      </c>
      <c r="L195" s="22">
        <v>1</v>
      </c>
      <c r="M195" s="19" t="s">
        <v>64</v>
      </c>
      <c r="N195" s="101">
        <v>164.36</v>
      </c>
      <c r="O195" s="102"/>
      <c r="P195" s="110"/>
      <c r="Q195" s="110"/>
      <c r="R195" s="110"/>
      <c r="S195" s="110"/>
      <c r="T195" s="110"/>
      <c r="U195" s="110"/>
      <c r="V195" s="110"/>
      <c r="W195" s="99">
        <v>164.36</v>
      </c>
      <c r="X195" s="104"/>
      <c r="Y195" s="100">
        <f t="shared" si="2"/>
        <v>0</v>
      </c>
    </row>
    <row r="196" spans="1:25" ht="52.8" x14ac:dyDescent="0.25">
      <c r="A196" s="18">
        <v>188</v>
      </c>
      <c r="B196" s="10">
        <v>1</v>
      </c>
      <c r="C196" s="11" t="s">
        <v>15</v>
      </c>
      <c r="D196" s="11" t="s">
        <v>16</v>
      </c>
      <c r="E196" s="15" t="s">
        <v>51</v>
      </c>
      <c r="F196" s="15" t="s">
        <v>52</v>
      </c>
      <c r="G196" s="25" t="s">
        <v>77</v>
      </c>
      <c r="H196" s="15" t="s">
        <v>18</v>
      </c>
      <c r="I196" s="18" t="s">
        <v>17</v>
      </c>
      <c r="J196" s="18" t="s">
        <v>17</v>
      </c>
      <c r="K196" s="21" t="s">
        <v>26</v>
      </c>
      <c r="L196" s="22">
        <v>1</v>
      </c>
      <c r="M196" s="19" t="s">
        <v>64</v>
      </c>
      <c r="N196" s="101">
        <v>267.10000000000002</v>
      </c>
      <c r="O196" s="102"/>
      <c r="P196" s="110"/>
      <c r="Q196" s="110"/>
      <c r="R196" s="110"/>
      <c r="S196" s="110"/>
      <c r="T196" s="110"/>
      <c r="U196" s="110"/>
      <c r="V196" s="110"/>
      <c r="W196" s="99">
        <v>267.10000000000002</v>
      </c>
      <c r="X196" s="104"/>
      <c r="Y196" s="100">
        <f t="shared" si="2"/>
        <v>0</v>
      </c>
    </row>
    <row r="197" spans="1:25" ht="52.8" x14ac:dyDescent="0.25">
      <c r="A197" s="10">
        <v>189</v>
      </c>
      <c r="B197" s="10">
        <v>1</v>
      </c>
      <c r="C197" s="11" t="s">
        <v>15</v>
      </c>
      <c r="D197" s="11" t="s">
        <v>16</v>
      </c>
      <c r="E197" s="15" t="s">
        <v>443</v>
      </c>
      <c r="F197" s="15" t="s">
        <v>444</v>
      </c>
      <c r="G197" s="25" t="s">
        <v>67</v>
      </c>
      <c r="H197" s="15" t="s">
        <v>18</v>
      </c>
      <c r="I197" s="18" t="s">
        <v>17</v>
      </c>
      <c r="J197" s="18" t="s">
        <v>17</v>
      </c>
      <c r="K197" s="21" t="s">
        <v>26</v>
      </c>
      <c r="L197" s="22">
        <v>1</v>
      </c>
      <c r="M197" s="19" t="s">
        <v>64</v>
      </c>
      <c r="N197" s="101">
        <v>1668.27</v>
      </c>
      <c r="O197" s="102"/>
      <c r="P197" s="110"/>
      <c r="Q197" s="110"/>
      <c r="R197" s="110"/>
      <c r="S197" s="110"/>
      <c r="T197" s="110"/>
      <c r="U197" s="110"/>
      <c r="V197" s="110"/>
      <c r="W197" s="99">
        <v>1668.27</v>
      </c>
      <c r="X197" s="104"/>
      <c r="Y197" s="100">
        <f t="shared" si="2"/>
        <v>0</v>
      </c>
    </row>
    <row r="198" spans="1:25" ht="52.8" x14ac:dyDescent="0.25">
      <c r="A198" s="18">
        <v>190</v>
      </c>
      <c r="B198" s="10">
        <v>1</v>
      </c>
      <c r="C198" s="11" t="s">
        <v>15</v>
      </c>
      <c r="D198" s="11" t="s">
        <v>16</v>
      </c>
      <c r="E198" s="15" t="s">
        <v>445</v>
      </c>
      <c r="F198" s="15" t="s">
        <v>446</v>
      </c>
      <c r="G198" s="25" t="s">
        <v>77</v>
      </c>
      <c r="H198" s="15" t="s">
        <v>18</v>
      </c>
      <c r="I198" s="18" t="s">
        <v>17</v>
      </c>
      <c r="J198" s="18" t="s">
        <v>17</v>
      </c>
      <c r="K198" s="21" t="s">
        <v>26</v>
      </c>
      <c r="L198" s="22">
        <v>1</v>
      </c>
      <c r="M198" s="19" t="s">
        <v>64</v>
      </c>
      <c r="N198" s="101">
        <v>548.16</v>
      </c>
      <c r="O198" s="102"/>
      <c r="P198" s="110"/>
      <c r="Q198" s="110"/>
      <c r="R198" s="110"/>
      <c r="S198" s="110"/>
      <c r="T198" s="110"/>
      <c r="U198" s="110"/>
      <c r="V198" s="110"/>
      <c r="W198" s="99">
        <v>548.16</v>
      </c>
      <c r="X198" s="104"/>
      <c r="Y198" s="100">
        <f t="shared" si="2"/>
        <v>0</v>
      </c>
    </row>
    <row r="199" spans="1:25" ht="52.8" x14ac:dyDescent="0.25">
      <c r="A199" s="10">
        <v>191</v>
      </c>
      <c r="B199" s="10">
        <v>1</v>
      </c>
      <c r="C199" s="11" t="s">
        <v>15</v>
      </c>
      <c r="D199" s="11" t="s">
        <v>16</v>
      </c>
      <c r="E199" s="15" t="s">
        <v>447</v>
      </c>
      <c r="F199" s="15" t="s">
        <v>448</v>
      </c>
      <c r="G199" s="25" t="s">
        <v>67</v>
      </c>
      <c r="H199" s="15" t="s">
        <v>18</v>
      </c>
      <c r="I199" s="18" t="s">
        <v>17</v>
      </c>
      <c r="J199" s="18" t="s">
        <v>17</v>
      </c>
      <c r="K199" s="21" t="s">
        <v>26</v>
      </c>
      <c r="L199" s="22">
        <v>1</v>
      </c>
      <c r="M199" s="19" t="s">
        <v>64</v>
      </c>
      <c r="N199" s="101">
        <v>652.51</v>
      </c>
      <c r="O199" s="102"/>
      <c r="P199" s="110"/>
      <c r="Q199" s="110"/>
      <c r="R199" s="110"/>
      <c r="S199" s="110"/>
      <c r="T199" s="110"/>
      <c r="U199" s="110"/>
      <c r="V199" s="110"/>
      <c r="W199" s="99">
        <v>652.51</v>
      </c>
      <c r="X199" s="104"/>
      <c r="Y199" s="100">
        <f t="shared" si="2"/>
        <v>0</v>
      </c>
    </row>
    <row r="200" spans="1:25" ht="52.8" x14ac:dyDescent="0.25">
      <c r="A200" s="18">
        <v>192</v>
      </c>
      <c r="B200" s="10">
        <v>1</v>
      </c>
      <c r="C200" s="11" t="s">
        <v>15</v>
      </c>
      <c r="D200" s="11" t="s">
        <v>16</v>
      </c>
      <c r="E200" s="15" t="s">
        <v>449</v>
      </c>
      <c r="F200" s="15" t="s">
        <v>450</v>
      </c>
      <c r="G200" s="25" t="s">
        <v>67</v>
      </c>
      <c r="H200" s="15" t="s">
        <v>18</v>
      </c>
      <c r="I200" s="18" t="s">
        <v>17</v>
      </c>
      <c r="J200" s="18" t="s">
        <v>17</v>
      </c>
      <c r="K200" s="21" t="s">
        <v>26</v>
      </c>
      <c r="L200" s="22">
        <v>1</v>
      </c>
      <c r="M200" s="19" t="s">
        <v>64</v>
      </c>
      <c r="N200" s="101">
        <v>2304.35</v>
      </c>
      <c r="O200" s="102"/>
      <c r="P200" s="110"/>
      <c r="Q200" s="110"/>
      <c r="R200" s="110"/>
      <c r="S200" s="110"/>
      <c r="T200" s="110"/>
      <c r="U200" s="110"/>
      <c r="V200" s="110"/>
      <c r="W200" s="99">
        <v>2304.35</v>
      </c>
      <c r="X200" s="104"/>
      <c r="Y200" s="100">
        <f t="shared" si="2"/>
        <v>0</v>
      </c>
    </row>
    <row r="201" spans="1:25" ht="52.8" x14ac:dyDescent="0.25">
      <c r="A201" s="10">
        <v>193</v>
      </c>
      <c r="B201" s="10">
        <v>1</v>
      </c>
      <c r="C201" s="11" t="s">
        <v>15</v>
      </c>
      <c r="D201" s="11" t="s">
        <v>16</v>
      </c>
      <c r="E201" s="15" t="s">
        <v>451</v>
      </c>
      <c r="F201" s="15" t="s">
        <v>452</v>
      </c>
      <c r="G201" s="25" t="s">
        <v>77</v>
      </c>
      <c r="H201" s="15" t="s">
        <v>18</v>
      </c>
      <c r="I201" s="18" t="s">
        <v>17</v>
      </c>
      <c r="J201" s="18" t="s">
        <v>17</v>
      </c>
      <c r="K201" s="21" t="s">
        <v>26</v>
      </c>
      <c r="L201" s="22">
        <v>1</v>
      </c>
      <c r="M201" s="19" t="s">
        <v>64</v>
      </c>
      <c r="N201" s="101">
        <v>546.5</v>
      </c>
      <c r="O201" s="102"/>
      <c r="P201" s="110"/>
      <c r="Q201" s="110"/>
      <c r="R201" s="110"/>
      <c r="S201" s="110"/>
      <c r="T201" s="110"/>
      <c r="U201" s="110"/>
      <c r="V201" s="110"/>
      <c r="W201" s="99">
        <v>546.5</v>
      </c>
      <c r="X201" s="104"/>
      <c r="Y201" s="100">
        <f t="shared" si="2"/>
        <v>0</v>
      </c>
    </row>
    <row r="202" spans="1:25" ht="52.8" x14ac:dyDescent="0.25">
      <c r="A202" s="18">
        <v>194</v>
      </c>
      <c r="B202" s="10">
        <v>1</v>
      </c>
      <c r="C202" s="11" t="s">
        <v>15</v>
      </c>
      <c r="D202" s="11" t="s">
        <v>16</v>
      </c>
      <c r="E202" s="15" t="s">
        <v>453</v>
      </c>
      <c r="F202" s="15" t="s">
        <v>454</v>
      </c>
      <c r="G202" s="25" t="s">
        <v>77</v>
      </c>
      <c r="H202" s="15" t="s">
        <v>18</v>
      </c>
      <c r="I202" s="18" t="s">
        <v>17</v>
      </c>
      <c r="J202" s="18" t="s">
        <v>17</v>
      </c>
      <c r="K202" s="21" t="s">
        <v>26</v>
      </c>
      <c r="L202" s="22">
        <v>1</v>
      </c>
      <c r="M202" s="19" t="s">
        <v>64</v>
      </c>
      <c r="N202" s="101">
        <v>1706.08</v>
      </c>
      <c r="O202" s="102"/>
      <c r="P202" s="110"/>
      <c r="Q202" s="110"/>
      <c r="R202" s="110"/>
      <c r="S202" s="110"/>
      <c r="T202" s="110"/>
      <c r="U202" s="110"/>
      <c r="V202" s="110"/>
      <c r="W202" s="99">
        <v>1706.08</v>
      </c>
      <c r="X202" s="104"/>
      <c r="Y202" s="100">
        <f t="shared" ref="Y202:Y265" si="3">W202*$X$9</f>
        <v>0</v>
      </c>
    </row>
    <row r="203" spans="1:25" ht="52.8" x14ac:dyDescent="0.25">
      <c r="A203" s="10">
        <v>195</v>
      </c>
      <c r="B203" s="10">
        <v>1</v>
      </c>
      <c r="C203" s="11" t="s">
        <v>15</v>
      </c>
      <c r="D203" s="11" t="s">
        <v>16</v>
      </c>
      <c r="E203" s="15" t="s">
        <v>455</v>
      </c>
      <c r="F203" s="15" t="s">
        <v>456</v>
      </c>
      <c r="G203" s="25" t="s">
        <v>67</v>
      </c>
      <c r="H203" s="15" t="s">
        <v>18</v>
      </c>
      <c r="I203" s="18" t="s">
        <v>17</v>
      </c>
      <c r="J203" s="18" t="s">
        <v>17</v>
      </c>
      <c r="K203" s="21" t="s">
        <v>26</v>
      </c>
      <c r="L203" s="22">
        <v>1</v>
      </c>
      <c r="M203" s="19" t="s">
        <v>64</v>
      </c>
      <c r="N203" s="101">
        <v>931.11</v>
      </c>
      <c r="O203" s="102"/>
      <c r="P203" s="110"/>
      <c r="Q203" s="110"/>
      <c r="R203" s="110"/>
      <c r="S203" s="110"/>
      <c r="T203" s="110"/>
      <c r="U203" s="110"/>
      <c r="V203" s="110"/>
      <c r="W203" s="99">
        <v>931.11</v>
      </c>
      <c r="X203" s="104"/>
      <c r="Y203" s="100">
        <f t="shared" si="3"/>
        <v>0</v>
      </c>
    </row>
    <row r="204" spans="1:25" ht="52.8" x14ac:dyDescent="0.25">
      <c r="A204" s="18">
        <v>196</v>
      </c>
      <c r="B204" s="10">
        <v>1</v>
      </c>
      <c r="C204" s="11" t="s">
        <v>15</v>
      </c>
      <c r="D204" s="11" t="s">
        <v>16</v>
      </c>
      <c r="E204" s="15" t="s">
        <v>457</v>
      </c>
      <c r="F204" s="15" t="s">
        <v>458</v>
      </c>
      <c r="G204" s="25" t="s">
        <v>77</v>
      </c>
      <c r="H204" s="15" t="s">
        <v>18</v>
      </c>
      <c r="I204" s="18" t="s">
        <v>17</v>
      </c>
      <c r="J204" s="18" t="s">
        <v>17</v>
      </c>
      <c r="K204" s="21" t="s">
        <v>26</v>
      </c>
      <c r="L204" s="22">
        <v>1</v>
      </c>
      <c r="M204" s="19" t="s">
        <v>64</v>
      </c>
      <c r="N204" s="101">
        <v>18.899999999999999</v>
      </c>
      <c r="O204" s="102"/>
      <c r="P204" s="110"/>
      <c r="Q204" s="110"/>
      <c r="R204" s="110"/>
      <c r="S204" s="110"/>
      <c r="T204" s="110"/>
      <c r="U204" s="110"/>
      <c r="V204" s="110"/>
      <c r="W204" s="99">
        <v>18.899999999999999</v>
      </c>
      <c r="X204" s="104"/>
      <c r="Y204" s="100">
        <f t="shared" si="3"/>
        <v>0</v>
      </c>
    </row>
    <row r="205" spans="1:25" ht="52.8" x14ac:dyDescent="0.25">
      <c r="A205" s="10">
        <v>197</v>
      </c>
      <c r="B205" s="10">
        <v>1</v>
      </c>
      <c r="C205" s="11" t="s">
        <v>15</v>
      </c>
      <c r="D205" s="11" t="s">
        <v>16</v>
      </c>
      <c r="E205" s="15" t="s">
        <v>459</v>
      </c>
      <c r="F205" s="15" t="s">
        <v>460</v>
      </c>
      <c r="G205" s="25" t="s">
        <v>77</v>
      </c>
      <c r="H205" s="15" t="s">
        <v>18</v>
      </c>
      <c r="I205" s="18" t="s">
        <v>17</v>
      </c>
      <c r="J205" s="18" t="s">
        <v>17</v>
      </c>
      <c r="K205" s="21" t="s">
        <v>26</v>
      </c>
      <c r="L205" s="22">
        <v>1</v>
      </c>
      <c r="M205" s="19" t="s">
        <v>64</v>
      </c>
      <c r="N205" s="101">
        <v>19279.61</v>
      </c>
      <c r="O205" s="102"/>
      <c r="P205" s="110"/>
      <c r="Q205" s="110"/>
      <c r="R205" s="110"/>
      <c r="S205" s="110"/>
      <c r="T205" s="110"/>
      <c r="U205" s="110"/>
      <c r="V205" s="110"/>
      <c r="W205" s="99">
        <v>19279.61</v>
      </c>
      <c r="X205" s="104"/>
      <c r="Y205" s="100">
        <f t="shared" si="3"/>
        <v>0</v>
      </c>
    </row>
    <row r="206" spans="1:25" ht="52.8" x14ac:dyDescent="0.25">
      <c r="A206" s="18">
        <v>198</v>
      </c>
      <c r="B206" s="10">
        <v>1</v>
      </c>
      <c r="C206" s="11" t="s">
        <v>15</v>
      </c>
      <c r="D206" s="11" t="s">
        <v>16</v>
      </c>
      <c r="E206" s="15" t="s">
        <v>461</v>
      </c>
      <c r="F206" s="15" t="s">
        <v>462</v>
      </c>
      <c r="G206" s="25" t="s">
        <v>77</v>
      </c>
      <c r="H206" s="15" t="s">
        <v>18</v>
      </c>
      <c r="I206" s="18" t="s">
        <v>17</v>
      </c>
      <c r="J206" s="18" t="s">
        <v>17</v>
      </c>
      <c r="K206" s="21" t="s">
        <v>26</v>
      </c>
      <c r="L206" s="22">
        <v>1</v>
      </c>
      <c r="M206" s="19" t="s">
        <v>64</v>
      </c>
      <c r="N206" s="101">
        <v>406.8</v>
      </c>
      <c r="O206" s="102"/>
      <c r="P206" s="110"/>
      <c r="Q206" s="110"/>
      <c r="R206" s="110"/>
      <c r="S206" s="110"/>
      <c r="T206" s="110"/>
      <c r="U206" s="110"/>
      <c r="V206" s="110"/>
      <c r="W206" s="99">
        <v>406.8</v>
      </c>
      <c r="X206" s="104"/>
      <c r="Y206" s="100">
        <f t="shared" si="3"/>
        <v>0</v>
      </c>
    </row>
    <row r="207" spans="1:25" ht="52.8" x14ac:dyDescent="0.25">
      <c r="A207" s="10">
        <v>199</v>
      </c>
      <c r="B207" s="10">
        <v>1</v>
      </c>
      <c r="C207" s="11" t="s">
        <v>15</v>
      </c>
      <c r="D207" s="11" t="s">
        <v>16</v>
      </c>
      <c r="E207" s="15" t="s">
        <v>463</v>
      </c>
      <c r="F207" s="15" t="s">
        <v>464</v>
      </c>
      <c r="G207" s="25" t="s">
        <v>77</v>
      </c>
      <c r="H207" s="15" t="s">
        <v>18</v>
      </c>
      <c r="I207" s="18" t="s">
        <v>17</v>
      </c>
      <c r="J207" s="18" t="s">
        <v>17</v>
      </c>
      <c r="K207" s="21" t="s">
        <v>26</v>
      </c>
      <c r="L207" s="22">
        <v>1</v>
      </c>
      <c r="M207" s="19" t="s">
        <v>64</v>
      </c>
      <c r="N207" s="101">
        <v>3386.67</v>
      </c>
      <c r="O207" s="102"/>
      <c r="P207" s="110"/>
      <c r="Q207" s="110"/>
      <c r="R207" s="110"/>
      <c r="S207" s="110"/>
      <c r="T207" s="110"/>
      <c r="U207" s="110"/>
      <c r="V207" s="110"/>
      <c r="W207" s="99">
        <v>3386.67</v>
      </c>
      <c r="X207" s="104"/>
      <c r="Y207" s="100">
        <f t="shared" si="3"/>
        <v>0</v>
      </c>
    </row>
    <row r="208" spans="1:25" ht="52.8" x14ac:dyDescent="0.25">
      <c r="A208" s="18">
        <v>200</v>
      </c>
      <c r="B208" s="10">
        <v>1</v>
      </c>
      <c r="C208" s="11" t="s">
        <v>15</v>
      </c>
      <c r="D208" s="11" t="s">
        <v>16</v>
      </c>
      <c r="E208" s="15" t="s">
        <v>465</v>
      </c>
      <c r="F208" s="15" t="s">
        <v>466</v>
      </c>
      <c r="G208" s="25" t="s">
        <v>360</v>
      </c>
      <c r="H208" s="15" t="s">
        <v>18</v>
      </c>
      <c r="I208" s="18" t="s">
        <v>17</v>
      </c>
      <c r="J208" s="18" t="s">
        <v>17</v>
      </c>
      <c r="K208" s="21" t="s">
        <v>26</v>
      </c>
      <c r="L208" s="22">
        <v>1</v>
      </c>
      <c r="M208" s="19" t="s">
        <v>64</v>
      </c>
      <c r="N208" s="101">
        <v>4967.83</v>
      </c>
      <c r="O208" s="102"/>
      <c r="P208" s="110"/>
      <c r="Q208" s="110"/>
      <c r="R208" s="110"/>
      <c r="S208" s="110"/>
      <c r="T208" s="110"/>
      <c r="U208" s="110"/>
      <c r="V208" s="110"/>
      <c r="W208" s="99">
        <v>4967.83</v>
      </c>
      <c r="X208" s="104"/>
      <c r="Y208" s="100">
        <f t="shared" si="3"/>
        <v>0</v>
      </c>
    </row>
    <row r="209" spans="1:25" ht="52.8" x14ac:dyDescent="0.25">
      <c r="A209" s="10">
        <v>201</v>
      </c>
      <c r="B209" s="10">
        <v>1</v>
      </c>
      <c r="C209" s="11" t="s">
        <v>15</v>
      </c>
      <c r="D209" s="11" t="s">
        <v>16</v>
      </c>
      <c r="E209" s="15" t="s">
        <v>467</v>
      </c>
      <c r="F209" s="15" t="s">
        <v>468</v>
      </c>
      <c r="G209" s="25" t="s">
        <v>360</v>
      </c>
      <c r="H209" s="15" t="s">
        <v>18</v>
      </c>
      <c r="I209" s="18" t="s">
        <v>17</v>
      </c>
      <c r="J209" s="18" t="s">
        <v>17</v>
      </c>
      <c r="K209" s="21" t="s">
        <v>26</v>
      </c>
      <c r="L209" s="22">
        <v>1</v>
      </c>
      <c r="M209" s="19" t="s">
        <v>64</v>
      </c>
      <c r="N209" s="101">
        <v>3748.28</v>
      </c>
      <c r="O209" s="102"/>
      <c r="P209" s="110"/>
      <c r="Q209" s="110"/>
      <c r="R209" s="110"/>
      <c r="S209" s="110"/>
      <c r="T209" s="110"/>
      <c r="U209" s="110"/>
      <c r="V209" s="110"/>
      <c r="W209" s="99">
        <v>3748.28</v>
      </c>
      <c r="X209" s="104"/>
      <c r="Y209" s="100">
        <f t="shared" si="3"/>
        <v>0</v>
      </c>
    </row>
    <row r="210" spans="1:25" ht="52.8" x14ac:dyDescent="0.25">
      <c r="A210" s="18">
        <v>202</v>
      </c>
      <c r="B210" s="10">
        <v>1</v>
      </c>
      <c r="C210" s="11" t="s">
        <v>15</v>
      </c>
      <c r="D210" s="11" t="s">
        <v>16</v>
      </c>
      <c r="E210" s="15" t="s">
        <v>469</v>
      </c>
      <c r="F210" s="15" t="s">
        <v>470</v>
      </c>
      <c r="G210" s="25" t="s">
        <v>67</v>
      </c>
      <c r="H210" s="15" t="s">
        <v>18</v>
      </c>
      <c r="I210" s="18" t="s">
        <v>17</v>
      </c>
      <c r="J210" s="18" t="s">
        <v>17</v>
      </c>
      <c r="K210" s="21" t="s">
        <v>26</v>
      </c>
      <c r="L210" s="22">
        <v>1</v>
      </c>
      <c r="M210" s="19" t="s">
        <v>64</v>
      </c>
      <c r="N210" s="101">
        <v>81.36</v>
      </c>
      <c r="O210" s="102"/>
      <c r="P210" s="110"/>
      <c r="Q210" s="110"/>
      <c r="R210" s="110"/>
      <c r="S210" s="110"/>
      <c r="T210" s="110"/>
      <c r="U210" s="110"/>
      <c r="V210" s="110"/>
      <c r="W210" s="99">
        <v>81.36</v>
      </c>
      <c r="X210" s="104"/>
      <c r="Y210" s="100">
        <f t="shared" si="3"/>
        <v>0</v>
      </c>
    </row>
    <row r="211" spans="1:25" ht="52.8" x14ac:dyDescent="0.25">
      <c r="A211" s="10">
        <v>203</v>
      </c>
      <c r="B211" s="10">
        <v>1</v>
      </c>
      <c r="C211" s="11" t="s">
        <v>15</v>
      </c>
      <c r="D211" s="11" t="s">
        <v>16</v>
      </c>
      <c r="E211" s="15" t="s">
        <v>471</v>
      </c>
      <c r="F211" s="15" t="s">
        <v>472</v>
      </c>
      <c r="G211" s="25" t="s">
        <v>77</v>
      </c>
      <c r="H211" s="15" t="s">
        <v>18</v>
      </c>
      <c r="I211" s="18" t="s">
        <v>17</v>
      </c>
      <c r="J211" s="18" t="s">
        <v>17</v>
      </c>
      <c r="K211" s="21" t="s">
        <v>26</v>
      </c>
      <c r="L211" s="22">
        <v>1</v>
      </c>
      <c r="M211" s="19" t="s">
        <v>64</v>
      </c>
      <c r="N211" s="101">
        <v>1626.36</v>
      </c>
      <c r="O211" s="102"/>
      <c r="P211" s="110"/>
      <c r="Q211" s="110"/>
      <c r="R211" s="110"/>
      <c r="S211" s="110"/>
      <c r="T211" s="110"/>
      <c r="U211" s="110"/>
      <c r="V211" s="110"/>
      <c r="W211" s="99">
        <v>1626.36</v>
      </c>
      <c r="X211" s="104"/>
      <c r="Y211" s="100">
        <f t="shared" si="3"/>
        <v>0</v>
      </c>
    </row>
    <row r="212" spans="1:25" ht="52.8" x14ac:dyDescent="0.25">
      <c r="A212" s="18">
        <v>204</v>
      </c>
      <c r="B212" s="10">
        <v>1</v>
      </c>
      <c r="C212" s="11" t="s">
        <v>15</v>
      </c>
      <c r="D212" s="11" t="s">
        <v>16</v>
      </c>
      <c r="E212" s="15" t="s">
        <v>473</v>
      </c>
      <c r="F212" s="15" t="s">
        <v>474</v>
      </c>
      <c r="G212" s="25" t="s">
        <v>77</v>
      </c>
      <c r="H212" s="15" t="s">
        <v>18</v>
      </c>
      <c r="I212" s="18" t="s">
        <v>17</v>
      </c>
      <c r="J212" s="18" t="s">
        <v>17</v>
      </c>
      <c r="K212" s="21" t="s">
        <v>26</v>
      </c>
      <c r="L212" s="22">
        <v>1</v>
      </c>
      <c r="M212" s="19" t="s">
        <v>64</v>
      </c>
      <c r="N212" s="101">
        <v>2465.4299999999998</v>
      </c>
      <c r="O212" s="102"/>
      <c r="P212" s="110"/>
      <c r="Q212" s="110"/>
      <c r="R212" s="110"/>
      <c r="S212" s="110"/>
      <c r="T212" s="110"/>
      <c r="U212" s="110"/>
      <c r="V212" s="110"/>
      <c r="W212" s="99">
        <v>2465.4299999999998</v>
      </c>
      <c r="X212" s="104"/>
      <c r="Y212" s="100">
        <f t="shared" si="3"/>
        <v>0</v>
      </c>
    </row>
    <row r="213" spans="1:25" ht="52.8" x14ac:dyDescent="0.25">
      <c r="A213" s="10">
        <v>205</v>
      </c>
      <c r="B213" s="10">
        <v>1</v>
      </c>
      <c r="C213" s="11" t="s">
        <v>15</v>
      </c>
      <c r="D213" s="11" t="s">
        <v>16</v>
      </c>
      <c r="E213" s="15" t="s">
        <v>475</v>
      </c>
      <c r="F213" s="15" t="s">
        <v>476</v>
      </c>
      <c r="G213" s="25" t="s">
        <v>67</v>
      </c>
      <c r="H213" s="15" t="s">
        <v>18</v>
      </c>
      <c r="I213" s="18" t="s">
        <v>17</v>
      </c>
      <c r="J213" s="18" t="s">
        <v>17</v>
      </c>
      <c r="K213" s="21" t="s">
        <v>26</v>
      </c>
      <c r="L213" s="22">
        <v>1</v>
      </c>
      <c r="M213" s="19" t="s">
        <v>64</v>
      </c>
      <c r="N213" s="101">
        <v>3498.44</v>
      </c>
      <c r="O213" s="102"/>
      <c r="P213" s="110"/>
      <c r="Q213" s="110"/>
      <c r="R213" s="110"/>
      <c r="S213" s="110"/>
      <c r="T213" s="110"/>
      <c r="U213" s="110"/>
      <c r="V213" s="110"/>
      <c r="W213" s="99">
        <v>3498.44</v>
      </c>
      <c r="X213" s="104"/>
      <c r="Y213" s="100">
        <f t="shared" si="3"/>
        <v>0</v>
      </c>
    </row>
    <row r="214" spans="1:25" ht="52.8" x14ac:dyDescent="0.25">
      <c r="A214" s="18">
        <v>206</v>
      </c>
      <c r="B214" s="10">
        <v>1</v>
      </c>
      <c r="C214" s="11" t="s">
        <v>15</v>
      </c>
      <c r="D214" s="11" t="s">
        <v>16</v>
      </c>
      <c r="E214" s="15" t="s">
        <v>477</v>
      </c>
      <c r="F214" s="15" t="s">
        <v>478</v>
      </c>
      <c r="G214" s="25" t="s">
        <v>67</v>
      </c>
      <c r="H214" s="15" t="s">
        <v>38</v>
      </c>
      <c r="I214" s="18" t="s">
        <v>17</v>
      </c>
      <c r="J214" s="18" t="s">
        <v>17</v>
      </c>
      <c r="K214" s="21" t="s">
        <v>26</v>
      </c>
      <c r="L214" s="22">
        <v>1</v>
      </c>
      <c r="M214" s="19" t="s">
        <v>64</v>
      </c>
      <c r="N214" s="101">
        <v>1077.3900000000001</v>
      </c>
      <c r="O214" s="102"/>
      <c r="P214" s="110"/>
      <c r="Q214" s="110"/>
      <c r="R214" s="110"/>
      <c r="S214" s="110"/>
      <c r="T214" s="110"/>
      <c r="U214" s="110"/>
      <c r="V214" s="110"/>
      <c r="W214" s="99">
        <v>1077.3900000000001</v>
      </c>
      <c r="X214" s="104"/>
      <c r="Y214" s="100">
        <f t="shared" si="3"/>
        <v>0</v>
      </c>
    </row>
    <row r="215" spans="1:25" ht="52.8" x14ac:dyDescent="0.25">
      <c r="A215" s="10">
        <v>207</v>
      </c>
      <c r="B215" s="10">
        <v>1</v>
      </c>
      <c r="C215" s="11" t="s">
        <v>15</v>
      </c>
      <c r="D215" s="11" t="s">
        <v>16</v>
      </c>
      <c r="E215" s="15" t="s">
        <v>479</v>
      </c>
      <c r="F215" s="15" t="s">
        <v>480</v>
      </c>
      <c r="G215" s="25" t="s">
        <v>67</v>
      </c>
      <c r="H215" s="15" t="s">
        <v>18</v>
      </c>
      <c r="I215" s="18" t="s">
        <v>17</v>
      </c>
      <c r="J215" s="18" t="s">
        <v>17</v>
      </c>
      <c r="K215" s="21" t="s">
        <v>26</v>
      </c>
      <c r="L215" s="22">
        <v>1</v>
      </c>
      <c r="M215" s="19" t="s">
        <v>64</v>
      </c>
      <c r="N215" s="101">
        <v>20598.61</v>
      </c>
      <c r="O215" s="102"/>
      <c r="P215" s="110"/>
      <c r="Q215" s="110"/>
      <c r="R215" s="110"/>
      <c r="S215" s="110"/>
      <c r="T215" s="110"/>
      <c r="U215" s="110"/>
      <c r="V215" s="110"/>
      <c r="W215" s="99">
        <v>20598.61</v>
      </c>
      <c r="X215" s="104"/>
      <c r="Y215" s="100">
        <f t="shared" si="3"/>
        <v>0</v>
      </c>
    </row>
    <row r="216" spans="1:25" ht="52.8" x14ac:dyDescent="0.25">
      <c r="A216" s="18">
        <v>208</v>
      </c>
      <c r="B216" s="10">
        <v>1</v>
      </c>
      <c r="C216" s="11" t="s">
        <v>15</v>
      </c>
      <c r="D216" s="11" t="s">
        <v>16</v>
      </c>
      <c r="E216" s="15" t="s">
        <v>481</v>
      </c>
      <c r="F216" s="15" t="s">
        <v>482</v>
      </c>
      <c r="G216" s="25" t="s">
        <v>67</v>
      </c>
      <c r="H216" s="15" t="s">
        <v>18</v>
      </c>
      <c r="I216" s="18" t="s">
        <v>17</v>
      </c>
      <c r="J216" s="18" t="s">
        <v>17</v>
      </c>
      <c r="K216" s="21" t="s">
        <v>26</v>
      </c>
      <c r="L216" s="22">
        <v>1</v>
      </c>
      <c r="M216" s="19" t="s">
        <v>64</v>
      </c>
      <c r="N216" s="101">
        <v>2027.41</v>
      </c>
      <c r="O216" s="102"/>
      <c r="P216" s="110"/>
      <c r="Q216" s="110"/>
      <c r="R216" s="110"/>
      <c r="S216" s="110"/>
      <c r="T216" s="110"/>
      <c r="U216" s="110"/>
      <c r="V216" s="110"/>
      <c r="W216" s="99">
        <v>2027.41</v>
      </c>
      <c r="X216" s="104"/>
      <c r="Y216" s="100">
        <f t="shared" si="3"/>
        <v>0</v>
      </c>
    </row>
    <row r="217" spans="1:25" ht="52.8" x14ac:dyDescent="0.25">
      <c r="A217" s="10">
        <v>209</v>
      </c>
      <c r="B217" s="10">
        <v>1</v>
      </c>
      <c r="C217" s="11" t="s">
        <v>15</v>
      </c>
      <c r="D217" s="11" t="s">
        <v>16</v>
      </c>
      <c r="E217" s="15" t="s">
        <v>483</v>
      </c>
      <c r="F217" s="15" t="s">
        <v>484</v>
      </c>
      <c r="G217" s="25" t="s">
        <v>77</v>
      </c>
      <c r="H217" s="15" t="s">
        <v>18</v>
      </c>
      <c r="I217" s="18" t="s">
        <v>17</v>
      </c>
      <c r="J217" s="18" t="s">
        <v>17</v>
      </c>
      <c r="K217" s="21" t="s">
        <v>26</v>
      </c>
      <c r="L217" s="22">
        <v>1</v>
      </c>
      <c r="M217" s="19" t="s">
        <v>64</v>
      </c>
      <c r="N217" s="101">
        <v>61.64</v>
      </c>
      <c r="O217" s="102"/>
      <c r="P217" s="110"/>
      <c r="Q217" s="110"/>
      <c r="R217" s="110"/>
      <c r="S217" s="110"/>
      <c r="T217" s="110"/>
      <c r="U217" s="110"/>
      <c r="V217" s="110"/>
      <c r="W217" s="99">
        <v>61.64</v>
      </c>
      <c r="X217" s="104"/>
      <c r="Y217" s="100">
        <f t="shared" si="3"/>
        <v>0</v>
      </c>
    </row>
    <row r="218" spans="1:25" ht="52.8" x14ac:dyDescent="0.25">
      <c r="A218" s="18">
        <v>210</v>
      </c>
      <c r="B218" s="10">
        <v>1</v>
      </c>
      <c r="C218" s="11" t="s">
        <v>15</v>
      </c>
      <c r="D218" s="11" t="s">
        <v>16</v>
      </c>
      <c r="E218" s="15" t="s">
        <v>485</v>
      </c>
      <c r="F218" s="15" t="s">
        <v>486</v>
      </c>
      <c r="G218" s="25" t="s">
        <v>67</v>
      </c>
      <c r="H218" s="15" t="s">
        <v>18</v>
      </c>
      <c r="I218" s="18" t="s">
        <v>17</v>
      </c>
      <c r="J218" s="18" t="s">
        <v>17</v>
      </c>
      <c r="K218" s="21" t="s">
        <v>26</v>
      </c>
      <c r="L218" s="22">
        <v>1</v>
      </c>
      <c r="M218" s="19" t="s">
        <v>64</v>
      </c>
      <c r="N218" s="101">
        <v>127.38</v>
      </c>
      <c r="O218" s="102"/>
      <c r="P218" s="110"/>
      <c r="Q218" s="110"/>
      <c r="R218" s="110"/>
      <c r="S218" s="110"/>
      <c r="T218" s="110"/>
      <c r="U218" s="110"/>
      <c r="V218" s="110"/>
      <c r="W218" s="99">
        <v>127.38</v>
      </c>
      <c r="X218" s="104"/>
      <c r="Y218" s="100">
        <f t="shared" si="3"/>
        <v>0</v>
      </c>
    </row>
    <row r="219" spans="1:25" ht="66" x14ac:dyDescent="0.25">
      <c r="A219" s="10">
        <v>211</v>
      </c>
      <c r="B219" s="10">
        <v>1</v>
      </c>
      <c r="C219" s="11" t="s">
        <v>15</v>
      </c>
      <c r="D219" s="11" t="s">
        <v>16</v>
      </c>
      <c r="E219" s="15" t="s">
        <v>487</v>
      </c>
      <c r="F219" s="15" t="s">
        <v>488</v>
      </c>
      <c r="G219" s="25" t="s">
        <v>72</v>
      </c>
      <c r="H219" s="15" t="s">
        <v>18</v>
      </c>
      <c r="I219" s="18" t="s">
        <v>17</v>
      </c>
      <c r="J219" s="18" t="s">
        <v>17</v>
      </c>
      <c r="K219" s="21" t="s">
        <v>26</v>
      </c>
      <c r="L219" s="22">
        <v>1</v>
      </c>
      <c r="M219" s="19" t="s">
        <v>64</v>
      </c>
      <c r="N219" s="101">
        <v>670.6</v>
      </c>
      <c r="O219" s="102"/>
      <c r="P219" s="110"/>
      <c r="Q219" s="110"/>
      <c r="R219" s="110"/>
      <c r="S219" s="110"/>
      <c r="T219" s="110"/>
      <c r="U219" s="110"/>
      <c r="V219" s="110"/>
      <c r="W219" s="99">
        <v>670.6</v>
      </c>
      <c r="X219" s="104"/>
      <c r="Y219" s="100">
        <f t="shared" si="3"/>
        <v>0</v>
      </c>
    </row>
    <row r="220" spans="1:25" ht="52.8" x14ac:dyDescent="0.25">
      <c r="A220" s="18">
        <v>212</v>
      </c>
      <c r="B220" s="10">
        <v>1</v>
      </c>
      <c r="C220" s="11" t="s">
        <v>15</v>
      </c>
      <c r="D220" s="11" t="s">
        <v>16</v>
      </c>
      <c r="E220" s="15" t="s">
        <v>489</v>
      </c>
      <c r="F220" s="15" t="s">
        <v>490</v>
      </c>
      <c r="G220" s="25" t="s">
        <v>77</v>
      </c>
      <c r="H220" s="15" t="s">
        <v>18</v>
      </c>
      <c r="I220" s="18" t="s">
        <v>17</v>
      </c>
      <c r="J220" s="18" t="s">
        <v>17</v>
      </c>
      <c r="K220" s="21" t="s">
        <v>26</v>
      </c>
      <c r="L220" s="22">
        <v>1</v>
      </c>
      <c r="M220" s="19" t="s">
        <v>64</v>
      </c>
      <c r="N220" s="101">
        <v>137.24</v>
      </c>
      <c r="O220" s="102"/>
      <c r="P220" s="110"/>
      <c r="Q220" s="110"/>
      <c r="R220" s="110"/>
      <c r="S220" s="110"/>
      <c r="T220" s="110"/>
      <c r="U220" s="110"/>
      <c r="V220" s="110"/>
      <c r="W220" s="99">
        <v>137.24</v>
      </c>
      <c r="X220" s="104"/>
      <c r="Y220" s="100">
        <f t="shared" si="3"/>
        <v>0</v>
      </c>
    </row>
    <row r="221" spans="1:25" ht="52.8" x14ac:dyDescent="0.25">
      <c r="A221" s="10">
        <v>213</v>
      </c>
      <c r="B221" s="10">
        <v>1</v>
      </c>
      <c r="C221" s="11" t="s">
        <v>15</v>
      </c>
      <c r="D221" s="11" t="s">
        <v>16</v>
      </c>
      <c r="E221" s="15" t="s">
        <v>491</v>
      </c>
      <c r="F221" s="15" t="s">
        <v>492</v>
      </c>
      <c r="G221" s="25" t="s">
        <v>360</v>
      </c>
      <c r="H221" s="15" t="s">
        <v>18</v>
      </c>
      <c r="I221" s="18" t="s">
        <v>17</v>
      </c>
      <c r="J221" s="18" t="s">
        <v>17</v>
      </c>
      <c r="K221" s="21" t="s">
        <v>26</v>
      </c>
      <c r="L221" s="22">
        <v>1</v>
      </c>
      <c r="M221" s="19" t="s">
        <v>64</v>
      </c>
      <c r="N221" s="101">
        <v>3232.17</v>
      </c>
      <c r="O221" s="102"/>
      <c r="P221" s="110"/>
      <c r="Q221" s="110"/>
      <c r="R221" s="110"/>
      <c r="S221" s="110"/>
      <c r="T221" s="110"/>
      <c r="U221" s="110"/>
      <c r="V221" s="110"/>
      <c r="W221" s="99">
        <v>3232.17</v>
      </c>
      <c r="X221" s="104"/>
      <c r="Y221" s="100">
        <f t="shared" si="3"/>
        <v>0</v>
      </c>
    </row>
    <row r="222" spans="1:25" ht="52.8" x14ac:dyDescent="0.25">
      <c r="A222" s="18">
        <v>214</v>
      </c>
      <c r="B222" s="10">
        <v>1</v>
      </c>
      <c r="C222" s="11" t="s">
        <v>15</v>
      </c>
      <c r="D222" s="11" t="s">
        <v>16</v>
      </c>
      <c r="E222" s="15" t="s">
        <v>493</v>
      </c>
      <c r="F222" s="15" t="s">
        <v>494</v>
      </c>
      <c r="G222" s="25" t="s">
        <v>360</v>
      </c>
      <c r="H222" s="15" t="s">
        <v>18</v>
      </c>
      <c r="I222" s="18" t="s">
        <v>17</v>
      </c>
      <c r="J222" s="18" t="s">
        <v>17</v>
      </c>
      <c r="K222" s="21" t="s">
        <v>26</v>
      </c>
      <c r="L222" s="22">
        <v>1</v>
      </c>
      <c r="M222" s="19" t="s">
        <v>64</v>
      </c>
      <c r="N222" s="101">
        <v>3325.86</v>
      </c>
      <c r="O222" s="102"/>
      <c r="P222" s="110"/>
      <c r="Q222" s="110"/>
      <c r="R222" s="110"/>
      <c r="S222" s="110"/>
      <c r="T222" s="110"/>
      <c r="U222" s="110"/>
      <c r="V222" s="110"/>
      <c r="W222" s="99">
        <v>3325.86</v>
      </c>
      <c r="X222" s="104"/>
      <c r="Y222" s="100">
        <f t="shared" si="3"/>
        <v>0</v>
      </c>
    </row>
    <row r="223" spans="1:25" ht="52.8" x14ac:dyDescent="0.25">
      <c r="A223" s="10">
        <v>215</v>
      </c>
      <c r="B223" s="10">
        <v>1</v>
      </c>
      <c r="C223" s="11" t="s">
        <v>15</v>
      </c>
      <c r="D223" s="11" t="s">
        <v>16</v>
      </c>
      <c r="E223" s="15" t="s">
        <v>495</v>
      </c>
      <c r="F223" s="15" t="s">
        <v>496</v>
      </c>
      <c r="G223" s="25" t="s">
        <v>497</v>
      </c>
      <c r="H223" s="15" t="s">
        <v>18</v>
      </c>
      <c r="I223" s="18" t="s">
        <v>17</v>
      </c>
      <c r="J223" s="18" t="s">
        <v>17</v>
      </c>
      <c r="K223" s="21" t="s">
        <v>26</v>
      </c>
      <c r="L223" s="22">
        <v>1</v>
      </c>
      <c r="M223" s="19" t="s">
        <v>64</v>
      </c>
      <c r="N223" s="101">
        <v>147.1</v>
      </c>
      <c r="O223" s="102"/>
      <c r="P223" s="110"/>
      <c r="Q223" s="110"/>
      <c r="R223" s="110"/>
      <c r="S223" s="110"/>
      <c r="T223" s="110"/>
      <c r="U223" s="110"/>
      <c r="V223" s="110"/>
      <c r="W223" s="99">
        <v>147.1</v>
      </c>
      <c r="X223" s="104"/>
      <c r="Y223" s="100">
        <f t="shared" si="3"/>
        <v>0</v>
      </c>
    </row>
    <row r="224" spans="1:25" ht="52.8" x14ac:dyDescent="0.25">
      <c r="A224" s="18">
        <v>216</v>
      </c>
      <c r="B224" s="10">
        <v>1</v>
      </c>
      <c r="C224" s="11" t="s">
        <v>15</v>
      </c>
      <c r="D224" s="11" t="s">
        <v>16</v>
      </c>
      <c r="E224" s="15" t="s">
        <v>498</v>
      </c>
      <c r="F224" s="15" t="s">
        <v>499</v>
      </c>
      <c r="G224" s="25" t="s">
        <v>497</v>
      </c>
      <c r="H224" s="15" t="s">
        <v>18</v>
      </c>
      <c r="I224" s="18" t="s">
        <v>17</v>
      </c>
      <c r="J224" s="18" t="s">
        <v>17</v>
      </c>
      <c r="K224" s="21" t="s">
        <v>26</v>
      </c>
      <c r="L224" s="22">
        <v>1</v>
      </c>
      <c r="M224" s="19" t="s">
        <v>64</v>
      </c>
      <c r="N224" s="101">
        <v>127.38</v>
      </c>
      <c r="O224" s="102"/>
      <c r="P224" s="110"/>
      <c r="Q224" s="110"/>
      <c r="R224" s="110"/>
      <c r="S224" s="110"/>
      <c r="T224" s="110"/>
      <c r="U224" s="110"/>
      <c r="V224" s="110"/>
      <c r="W224" s="99">
        <v>127.38</v>
      </c>
      <c r="X224" s="104"/>
      <c r="Y224" s="100">
        <f t="shared" si="3"/>
        <v>0</v>
      </c>
    </row>
    <row r="225" spans="1:25" ht="52.8" x14ac:dyDescent="0.25">
      <c r="A225" s="10">
        <v>217</v>
      </c>
      <c r="B225" s="10">
        <v>1</v>
      </c>
      <c r="C225" s="11" t="s">
        <v>15</v>
      </c>
      <c r="D225" s="11" t="s">
        <v>16</v>
      </c>
      <c r="E225" s="15" t="s">
        <v>500</v>
      </c>
      <c r="F225" s="15" t="s">
        <v>501</v>
      </c>
      <c r="G225" s="25" t="s">
        <v>497</v>
      </c>
      <c r="H225" s="15" t="s">
        <v>18</v>
      </c>
      <c r="I225" s="18" t="s">
        <v>17</v>
      </c>
      <c r="J225" s="18" t="s">
        <v>17</v>
      </c>
      <c r="K225" s="21" t="s">
        <v>26</v>
      </c>
      <c r="L225" s="22">
        <v>1</v>
      </c>
      <c r="M225" s="19" t="s">
        <v>64</v>
      </c>
      <c r="N225" s="101">
        <v>127.38</v>
      </c>
      <c r="O225" s="102"/>
      <c r="P225" s="110"/>
      <c r="Q225" s="110"/>
      <c r="R225" s="110"/>
      <c r="S225" s="110"/>
      <c r="T225" s="110"/>
      <c r="U225" s="110"/>
      <c r="V225" s="110"/>
      <c r="W225" s="99">
        <v>127.38</v>
      </c>
      <c r="X225" s="104"/>
      <c r="Y225" s="100">
        <f t="shared" si="3"/>
        <v>0</v>
      </c>
    </row>
    <row r="226" spans="1:25" ht="52.8" x14ac:dyDescent="0.25">
      <c r="A226" s="18">
        <v>218</v>
      </c>
      <c r="B226" s="10">
        <v>1</v>
      </c>
      <c r="C226" s="11" t="s">
        <v>15</v>
      </c>
      <c r="D226" s="11" t="s">
        <v>16</v>
      </c>
      <c r="E226" s="15" t="s">
        <v>502</v>
      </c>
      <c r="F226" s="15" t="s">
        <v>503</v>
      </c>
      <c r="G226" s="25" t="s">
        <v>497</v>
      </c>
      <c r="H226" s="15" t="s">
        <v>18</v>
      </c>
      <c r="I226" s="18" t="s">
        <v>17</v>
      </c>
      <c r="J226" s="18" t="s">
        <v>17</v>
      </c>
      <c r="K226" s="21" t="s">
        <v>26</v>
      </c>
      <c r="L226" s="22">
        <v>1</v>
      </c>
      <c r="M226" s="19" t="s">
        <v>64</v>
      </c>
      <c r="N226" s="101">
        <v>127.38</v>
      </c>
      <c r="O226" s="102"/>
      <c r="P226" s="110"/>
      <c r="Q226" s="110"/>
      <c r="R226" s="110"/>
      <c r="S226" s="110"/>
      <c r="T226" s="110"/>
      <c r="U226" s="110"/>
      <c r="V226" s="110"/>
      <c r="W226" s="99">
        <v>127.38</v>
      </c>
      <c r="X226" s="104"/>
      <c r="Y226" s="100">
        <f t="shared" si="3"/>
        <v>0</v>
      </c>
    </row>
    <row r="227" spans="1:25" ht="52.8" x14ac:dyDescent="0.25">
      <c r="A227" s="10">
        <v>219</v>
      </c>
      <c r="B227" s="10">
        <v>1</v>
      </c>
      <c r="C227" s="11" t="s">
        <v>15</v>
      </c>
      <c r="D227" s="11" t="s">
        <v>16</v>
      </c>
      <c r="E227" s="15" t="s">
        <v>504</v>
      </c>
      <c r="F227" s="15" t="s">
        <v>505</v>
      </c>
      <c r="G227" s="25" t="s">
        <v>77</v>
      </c>
      <c r="H227" s="15" t="s">
        <v>18</v>
      </c>
      <c r="I227" s="18" t="s">
        <v>17</v>
      </c>
      <c r="J227" s="18" t="s">
        <v>17</v>
      </c>
      <c r="K227" s="21" t="s">
        <v>26</v>
      </c>
      <c r="L227" s="22">
        <v>1</v>
      </c>
      <c r="M227" s="19" t="s">
        <v>64</v>
      </c>
      <c r="N227" s="101">
        <v>2153.96</v>
      </c>
      <c r="O227" s="102"/>
      <c r="P227" s="110"/>
      <c r="Q227" s="110"/>
      <c r="R227" s="110"/>
      <c r="S227" s="110"/>
      <c r="T227" s="110"/>
      <c r="U227" s="110"/>
      <c r="V227" s="110"/>
      <c r="W227" s="99">
        <v>2153.96</v>
      </c>
      <c r="X227" s="104"/>
      <c r="Y227" s="100">
        <f t="shared" si="3"/>
        <v>0</v>
      </c>
    </row>
    <row r="228" spans="1:25" ht="52.8" x14ac:dyDescent="0.25">
      <c r="A228" s="18">
        <v>220</v>
      </c>
      <c r="B228" s="10">
        <v>1</v>
      </c>
      <c r="C228" s="11" t="s">
        <v>15</v>
      </c>
      <c r="D228" s="11" t="s">
        <v>16</v>
      </c>
      <c r="E228" s="15" t="s">
        <v>506</v>
      </c>
      <c r="F228" s="15" t="s">
        <v>507</v>
      </c>
      <c r="G228" s="25" t="s">
        <v>508</v>
      </c>
      <c r="H228" s="15" t="s">
        <v>18</v>
      </c>
      <c r="I228" s="18" t="s">
        <v>17</v>
      </c>
      <c r="J228" s="18" t="s">
        <v>17</v>
      </c>
      <c r="K228" s="21" t="s">
        <v>26</v>
      </c>
      <c r="L228" s="22">
        <v>1</v>
      </c>
      <c r="M228" s="19" t="s">
        <v>64</v>
      </c>
      <c r="N228" s="101">
        <v>539.1</v>
      </c>
      <c r="O228" s="102"/>
      <c r="P228" s="110"/>
      <c r="Q228" s="110"/>
      <c r="R228" s="110"/>
      <c r="S228" s="110"/>
      <c r="T228" s="110"/>
      <c r="U228" s="110"/>
      <c r="V228" s="110"/>
      <c r="W228" s="99">
        <v>539.1</v>
      </c>
      <c r="X228" s="104"/>
      <c r="Y228" s="100">
        <f t="shared" si="3"/>
        <v>0</v>
      </c>
    </row>
    <row r="229" spans="1:25" ht="52.8" x14ac:dyDescent="0.25">
      <c r="A229" s="10">
        <v>221</v>
      </c>
      <c r="B229" s="10">
        <v>1</v>
      </c>
      <c r="C229" s="11" t="s">
        <v>15</v>
      </c>
      <c r="D229" s="11" t="s">
        <v>16</v>
      </c>
      <c r="E229" s="15" t="s">
        <v>509</v>
      </c>
      <c r="F229" s="15" t="s">
        <v>510</v>
      </c>
      <c r="G229" s="25" t="s">
        <v>511</v>
      </c>
      <c r="H229" s="15" t="s">
        <v>18</v>
      </c>
      <c r="I229" s="18" t="s">
        <v>17</v>
      </c>
      <c r="J229" s="18" t="s">
        <v>17</v>
      </c>
      <c r="K229" s="21" t="s">
        <v>26</v>
      </c>
      <c r="L229" s="22">
        <v>1</v>
      </c>
      <c r="M229" s="19" t="s">
        <v>64</v>
      </c>
      <c r="N229" s="101">
        <v>568.04</v>
      </c>
      <c r="O229" s="102"/>
      <c r="P229" s="110"/>
      <c r="Q229" s="110"/>
      <c r="R229" s="110"/>
      <c r="S229" s="110"/>
      <c r="T229" s="110"/>
      <c r="U229" s="110"/>
      <c r="V229" s="110"/>
      <c r="W229" s="99">
        <v>568.04</v>
      </c>
      <c r="X229" s="104"/>
      <c r="Y229" s="100">
        <f t="shared" si="3"/>
        <v>0</v>
      </c>
    </row>
    <row r="230" spans="1:25" ht="52.8" x14ac:dyDescent="0.25">
      <c r="A230" s="18">
        <v>222</v>
      </c>
      <c r="B230" s="10">
        <v>1</v>
      </c>
      <c r="C230" s="11" t="s">
        <v>15</v>
      </c>
      <c r="D230" s="11" t="s">
        <v>16</v>
      </c>
      <c r="E230" s="15" t="s">
        <v>512</v>
      </c>
      <c r="F230" s="15" t="s">
        <v>513</v>
      </c>
      <c r="G230" s="25" t="s">
        <v>67</v>
      </c>
      <c r="H230" s="15" t="s">
        <v>18</v>
      </c>
      <c r="I230" s="18" t="s">
        <v>17</v>
      </c>
      <c r="J230" s="18" t="s">
        <v>17</v>
      </c>
      <c r="K230" s="21" t="s">
        <v>26</v>
      </c>
      <c r="L230" s="22">
        <v>1</v>
      </c>
      <c r="M230" s="19" t="s">
        <v>64</v>
      </c>
      <c r="N230" s="101">
        <v>655.81</v>
      </c>
      <c r="O230" s="102"/>
      <c r="P230" s="110"/>
      <c r="Q230" s="110"/>
      <c r="R230" s="110"/>
      <c r="S230" s="110"/>
      <c r="T230" s="110"/>
      <c r="U230" s="110"/>
      <c r="V230" s="110"/>
      <c r="W230" s="99">
        <v>655.81</v>
      </c>
      <c r="X230" s="104"/>
      <c r="Y230" s="100">
        <f t="shared" si="3"/>
        <v>0</v>
      </c>
    </row>
    <row r="231" spans="1:25" ht="52.8" x14ac:dyDescent="0.25">
      <c r="A231" s="10">
        <v>223</v>
      </c>
      <c r="B231" s="10">
        <v>1</v>
      </c>
      <c r="C231" s="11" t="s">
        <v>15</v>
      </c>
      <c r="D231" s="11" t="s">
        <v>16</v>
      </c>
      <c r="E231" s="15" t="s">
        <v>514</v>
      </c>
      <c r="F231" s="15" t="s">
        <v>515</v>
      </c>
      <c r="G231" s="25" t="s">
        <v>77</v>
      </c>
      <c r="H231" s="15" t="s">
        <v>18</v>
      </c>
      <c r="I231" s="18" t="s">
        <v>17</v>
      </c>
      <c r="J231" s="18" t="s">
        <v>17</v>
      </c>
      <c r="K231" s="21" t="s">
        <v>26</v>
      </c>
      <c r="L231" s="22">
        <v>1</v>
      </c>
      <c r="M231" s="19" t="s">
        <v>64</v>
      </c>
      <c r="N231" s="101">
        <v>1143.96</v>
      </c>
      <c r="O231" s="102"/>
      <c r="P231" s="110"/>
      <c r="Q231" s="110"/>
      <c r="R231" s="110"/>
      <c r="S231" s="110"/>
      <c r="T231" s="110"/>
      <c r="U231" s="110"/>
      <c r="V231" s="110"/>
      <c r="W231" s="99">
        <v>1143.96</v>
      </c>
      <c r="X231" s="104"/>
      <c r="Y231" s="100">
        <f t="shared" si="3"/>
        <v>0</v>
      </c>
    </row>
    <row r="232" spans="1:25" ht="52.8" x14ac:dyDescent="0.25">
      <c r="A232" s="18">
        <v>224</v>
      </c>
      <c r="B232" s="10">
        <v>1</v>
      </c>
      <c r="C232" s="11" t="s">
        <v>15</v>
      </c>
      <c r="D232" s="11" t="s">
        <v>16</v>
      </c>
      <c r="E232" s="15" t="s">
        <v>516</v>
      </c>
      <c r="F232" s="15" t="s">
        <v>517</v>
      </c>
      <c r="G232" s="25" t="s">
        <v>67</v>
      </c>
      <c r="H232" s="15" t="s">
        <v>18</v>
      </c>
      <c r="I232" s="18" t="s">
        <v>17</v>
      </c>
      <c r="J232" s="18" t="s">
        <v>17</v>
      </c>
      <c r="K232" s="21" t="s">
        <v>26</v>
      </c>
      <c r="L232" s="22">
        <v>1</v>
      </c>
      <c r="M232" s="19" t="s">
        <v>64</v>
      </c>
      <c r="N232" s="101">
        <v>877.7</v>
      </c>
      <c r="O232" s="102"/>
      <c r="P232" s="110"/>
      <c r="Q232" s="110"/>
      <c r="R232" s="110"/>
      <c r="S232" s="110"/>
      <c r="T232" s="110"/>
      <c r="U232" s="110"/>
      <c r="V232" s="110"/>
      <c r="W232" s="99">
        <v>877.7</v>
      </c>
      <c r="X232" s="104"/>
      <c r="Y232" s="100">
        <f t="shared" si="3"/>
        <v>0</v>
      </c>
    </row>
    <row r="233" spans="1:25" ht="52.8" x14ac:dyDescent="0.25">
      <c r="A233" s="10">
        <v>225</v>
      </c>
      <c r="B233" s="10">
        <v>1</v>
      </c>
      <c r="C233" s="11" t="s">
        <v>15</v>
      </c>
      <c r="D233" s="11" t="s">
        <v>16</v>
      </c>
      <c r="E233" s="15" t="s">
        <v>518</v>
      </c>
      <c r="F233" s="15" t="s">
        <v>519</v>
      </c>
      <c r="G233" s="25" t="s">
        <v>72</v>
      </c>
      <c r="H233" s="15" t="s">
        <v>18</v>
      </c>
      <c r="I233" s="18" t="s">
        <v>17</v>
      </c>
      <c r="J233" s="18" t="s">
        <v>17</v>
      </c>
      <c r="K233" s="21" t="s">
        <v>26</v>
      </c>
      <c r="L233" s="22">
        <v>1</v>
      </c>
      <c r="M233" s="19" t="s">
        <v>64</v>
      </c>
      <c r="N233" s="101">
        <v>409.27</v>
      </c>
      <c r="O233" s="102"/>
      <c r="P233" s="110"/>
      <c r="Q233" s="110"/>
      <c r="R233" s="110"/>
      <c r="S233" s="110"/>
      <c r="T233" s="110"/>
      <c r="U233" s="110"/>
      <c r="V233" s="110"/>
      <c r="W233" s="99">
        <v>409.27</v>
      </c>
      <c r="X233" s="104"/>
      <c r="Y233" s="100">
        <f t="shared" si="3"/>
        <v>0</v>
      </c>
    </row>
    <row r="234" spans="1:25" ht="52.8" x14ac:dyDescent="0.25">
      <c r="A234" s="18">
        <v>226</v>
      </c>
      <c r="B234" s="10">
        <v>1</v>
      </c>
      <c r="C234" s="11" t="s">
        <v>15</v>
      </c>
      <c r="D234" s="11" t="s">
        <v>16</v>
      </c>
      <c r="E234" s="15" t="s">
        <v>520</v>
      </c>
      <c r="F234" s="15" t="s">
        <v>521</v>
      </c>
      <c r="G234" s="25" t="s">
        <v>77</v>
      </c>
      <c r="H234" s="15" t="s">
        <v>18</v>
      </c>
      <c r="I234" s="18" t="s">
        <v>17</v>
      </c>
      <c r="J234" s="18" t="s">
        <v>17</v>
      </c>
      <c r="K234" s="21" t="s">
        <v>26</v>
      </c>
      <c r="L234" s="22">
        <v>1</v>
      </c>
      <c r="M234" s="19" t="s">
        <v>64</v>
      </c>
      <c r="N234" s="101">
        <v>143.99</v>
      </c>
      <c r="O234" s="102"/>
      <c r="P234" s="110"/>
      <c r="Q234" s="110"/>
      <c r="R234" s="110"/>
      <c r="S234" s="110"/>
      <c r="T234" s="110"/>
      <c r="U234" s="110"/>
      <c r="V234" s="110"/>
      <c r="W234" s="99">
        <v>143.99</v>
      </c>
      <c r="X234" s="104"/>
      <c r="Y234" s="100">
        <f t="shared" si="3"/>
        <v>0</v>
      </c>
    </row>
    <row r="235" spans="1:25" ht="52.8" x14ac:dyDescent="0.25">
      <c r="A235" s="10">
        <v>227</v>
      </c>
      <c r="B235" s="10">
        <v>1</v>
      </c>
      <c r="C235" s="11" t="s">
        <v>15</v>
      </c>
      <c r="D235" s="11" t="s">
        <v>16</v>
      </c>
      <c r="E235" s="15" t="s">
        <v>522</v>
      </c>
      <c r="F235" s="15" t="s">
        <v>523</v>
      </c>
      <c r="G235" s="25" t="s">
        <v>67</v>
      </c>
      <c r="H235" s="15" t="s">
        <v>18</v>
      </c>
      <c r="I235" s="18" t="s">
        <v>17</v>
      </c>
      <c r="J235" s="18" t="s">
        <v>17</v>
      </c>
      <c r="K235" s="21" t="s">
        <v>26</v>
      </c>
      <c r="L235" s="22">
        <v>1</v>
      </c>
      <c r="M235" s="19" t="s">
        <v>64</v>
      </c>
      <c r="N235" s="101">
        <v>1878.66</v>
      </c>
      <c r="O235" s="102"/>
      <c r="P235" s="110"/>
      <c r="Q235" s="110"/>
      <c r="R235" s="110"/>
      <c r="S235" s="110"/>
      <c r="T235" s="110"/>
      <c r="U235" s="110"/>
      <c r="V235" s="110"/>
      <c r="W235" s="99">
        <v>1878.66</v>
      </c>
      <c r="X235" s="104"/>
      <c r="Y235" s="100">
        <f t="shared" si="3"/>
        <v>0</v>
      </c>
    </row>
    <row r="236" spans="1:25" ht="52.8" x14ac:dyDescent="0.25">
      <c r="A236" s="18">
        <v>228</v>
      </c>
      <c r="B236" s="10">
        <v>1</v>
      </c>
      <c r="C236" s="11" t="s">
        <v>15</v>
      </c>
      <c r="D236" s="11" t="s">
        <v>16</v>
      </c>
      <c r="E236" s="15" t="s">
        <v>524</v>
      </c>
      <c r="F236" s="15" t="s">
        <v>525</v>
      </c>
      <c r="G236" s="25" t="s">
        <v>67</v>
      </c>
      <c r="H236" s="15" t="s">
        <v>18</v>
      </c>
      <c r="I236" s="18" t="s">
        <v>17</v>
      </c>
      <c r="J236" s="18" t="s">
        <v>17</v>
      </c>
      <c r="K236" s="21" t="s">
        <v>26</v>
      </c>
      <c r="L236" s="22">
        <v>1</v>
      </c>
      <c r="M236" s="19" t="s">
        <v>64</v>
      </c>
      <c r="N236" s="101">
        <v>315.58</v>
      </c>
      <c r="O236" s="102"/>
      <c r="P236" s="110"/>
      <c r="Q236" s="110"/>
      <c r="R236" s="110"/>
      <c r="S236" s="110"/>
      <c r="T236" s="110"/>
      <c r="U236" s="110"/>
      <c r="V236" s="110"/>
      <c r="W236" s="99">
        <v>315.58</v>
      </c>
      <c r="X236" s="104"/>
      <c r="Y236" s="100">
        <f t="shared" si="3"/>
        <v>0</v>
      </c>
    </row>
    <row r="237" spans="1:25" ht="52.8" x14ac:dyDescent="0.25">
      <c r="A237" s="10">
        <v>229</v>
      </c>
      <c r="B237" s="10">
        <v>1</v>
      </c>
      <c r="C237" s="11" t="s">
        <v>15</v>
      </c>
      <c r="D237" s="11" t="s">
        <v>16</v>
      </c>
      <c r="E237" s="15" t="s">
        <v>526</v>
      </c>
      <c r="F237" s="15" t="s">
        <v>527</v>
      </c>
      <c r="G237" s="25" t="s">
        <v>67</v>
      </c>
      <c r="H237" s="15" t="s">
        <v>18</v>
      </c>
      <c r="I237" s="18" t="s">
        <v>17</v>
      </c>
      <c r="J237" s="18" t="s">
        <v>17</v>
      </c>
      <c r="K237" s="21" t="s">
        <v>26</v>
      </c>
      <c r="L237" s="22">
        <v>1</v>
      </c>
      <c r="M237" s="19" t="s">
        <v>64</v>
      </c>
      <c r="N237" s="101">
        <v>2963.44</v>
      </c>
      <c r="O237" s="102"/>
      <c r="P237" s="110"/>
      <c r="Q237" s="110"/>
      <c r="R237" s="110"/>
      <c r="S237" s="110"/>
      <c r="T237" s="110"/>
      <c r="U237" s="110"/>
      <c r="V237" s="110"/>
      <c r="W237" s="99">
        <v>2963.44</v>
      </c>
      <c r="X237" s="104"/>
      <c r="Y237" s="100">
        <f t="shared" si="3"/>
        <v>0</v>
      </c>
    </row>
    <row r="238" spans="1:25" ht="52.8" x14ac:dyDescent="0.25">
      <c r="A238" s="18">
        <v>230</v>
      </c>
      <c r="B238" s="10">
        <v>1</v>
      </c>
      <c r="C238" s="11" t="s">
        <v>15</v>
      </c>
      <c r="D238" s="11" t="s">
        <v>16</v>
      </c>
      <c r="E238" s="15" t="s">
        <v>528</v>
      </c>
      <c r="F238" s="15" t="s">
        <v>529</v>
      </c>
      <c r="G238" s="25" t="s">
        <v>77</v>
      </c>
      <c r="H238" s="15" t="s">
        <v>18</v>
      </c>
      <c r="I238" s="18" t="s">
        <v>17</v>
      </c>
      <c r="J238" s="18" t="s">
        <v>17</v>
      </c>
      <c r="K238" s="21" t="s">
        <v>26</v>
      </c>
      <c r="L238" s="22">
        <v>1</v>
      </c>
      <c r="M238" s="19" t="s">
        <v>64</v>
      </c>
      <c r="N238" s="101">
        <v>336.94</v>
      </c>
      <c r="O238" s="102"/>
      <c r="P238" s="110"/>
      <c r="Q238" s="110"/>
      <c r="R238" s="110"/>
      <c r="S238" s="110"/>
      <c r="T238" s="110"/>
      <c r="U238" s="110"/>
      <c r="V238" s="110"/>
      <c r="W238" s="99">
        <v>336.94</v>
      </c>
      <c r="X238" s="104"/>
      <c r="Y238" s="100">
        <f t="shared" si="3"/>
        <v>0</v>
      </c>
    </row>
    <row r="239" spans="1:25" ht="52.8" x14ac:dyDescent="0.25">
      <c r="A239" s="10">
        <v>231</v>
      </c>
      <c r="B239" s="10">
        <v>1</v>
      </c>
      <c r="C239" s="11" t="s">
        <v>15</v>
      </c>
      <c r="D239" s="11" t="s">
        <v>16</v>
      </c>
      <c r="E239" s="15" t="s">
        <v>530</v>
      </c>
      <c r="F239" s="15" t="s">
        <v>531</v>
      </c>
      <c r="G239" s="25" t="s">
        <v>77</v>
      </c>
      <c r="H239" s="15" t="s">
        <v>18</v>
      </c>
      <c r="I239" s="18" t="s">
        <v>17</v>
      </c>
      <c r="J239" s="18" t="s">
        <v>17</v>
      </c>
      <c r="K239" s="21" t="s">
        <v>26</v>
      </c>
      <c r="L239" s="22">
        <v>1</v>
      </c>
      <c r="M239" s="19" t="s">
        <v>64</v>
      </c>
      <c r="N239" s="101">
        <v>2465.4299999999998</v>
      </c>
      <c r="O239" s="102"/>
      <c r="P239" s="110"/>
      <c r="Q239" s="110"/>
      <c r="R239" s="110"/>
      <c r="S239" s="110"/>
      <c r="T239" s="110"/>
      <c r="U239" s="110"/>
      <c r="V239" s="110"/>
      <c r="W239" s="99">
        <v>2465.4299999999998</v>
      </c>
      <c r="X239" s="104"/>
      <c r="Y239" s="100">
        <f t="shared" si="3"/>
        <v>0</v>
      </c>
    </row>
    <row r="240" spans="1:25" ht="52.8" x14ac:dyDescent="0.25">
      <c r="A240" s="18">
        <v>232</v>
      </c>
      <c r="B240" s="10">
        <v>1</v>
      </c>
      <c r="C240" s="11" t="s">
        <v>15</v>
      </c>
      <c r="D240" s="11" t="s">
        <v>16</v>
      </c>
      <c r="E240" s="15" t="s">
        <v>532</v>
      </c>
      <c r="F240" s="15" t="s">
        <v>533</v>
      </c>
      <c r="G240" s="25" t="s">
        <v>67</v>
      </c>
      <c r="H240" s="15" t="s">
        <v>38</v>
      </c>
      <c r="I240" s="18" t="s">
        <v>17</v>
      </c>
      <c r="J240" s="18" t="s">
        <v>17</v>
      </c>
      <c r="K240" s="21" t="s">
        <v>26</v>
      </c>
      <c r="L240" s="22">
        <v>1</v>
      </c>
      <c r="M240" s="19" t="s">
        <v>64</v>
      </c>
      <c r="N240" s="101">
        <v>752.79</v>
      </c>
      <c r="O240" s="102"/>
      <c r="P240" s="110"/>
      <c r="Q240" s="110"/>
      <c r="R240" s="110"/>
      <c r="S240" s="110"/>
      <c r="T240" s="110"/>
      <c r="U240" s="110"/>
      <c r="V240" s="110"/>
      <c r="W240" s="99">
        <v>752.79</v>
      </c>
      <c r="X240" s="104"/>
      <c r="Y240" s="100">
        <f t="shared" si="3"/>
        <v>0</v>
      </c>
    </row>
    <row r="241" spans="1:25" ht="52.8" x14ac:dyDescent="0.25">
      <c r="A241" s="10">
        <v>233</v>
      </c>
      <c r="B241" s="10">
        <v>1</v>
      </c>
      <c r="C241" s="11" t="s">
        <v>15</v>
      </c>
      <c r="D241" s="11" t="s">
        <v>16</v>
      </c>
      <c r="E241" s="15" t="s">
        <v>534</v>
      </c>
      <c r="F241" s="15" t="s">
        <v>535</v>
      </c>
      <c r="G241" s="25" t="s">
        <v>67</v>
      </c>
      <c r="H241" s="15" t="s">
        <v>18</v>
      </c>
      <c r="I241" s="18" t="s">
        <v>17</v>
      </c>
      <c r="J241" s="18" t="s">
        <v>17</v>
      </c>
      <c r="K241" s="21" t="s">
        <v>26</v>
      </c>
      <c r="L241" s="22">
        <v>1</v>
      </c>
      <c r="M241" s="19" t="s">
        <v>64</v>
      </c>
      <c r="N241" s="101">
        <v>784.01</v>
      </c>
      <c r="O241" s="102"/>
      <c r="P241" s="110"/>
      <c r="Q241" s="110"/>
      <c r="R241" s="110"/>
      <c r="S241" s="110"/>
      <c r="T241" s="110"/>
      <c r="U241" s="110"/>
      <c r="V241" s="110"/>
      <c r="W241" s="99">
        <v>784.01</v>
      </c>
      <c r="X241" s="104"/>
      <c r="Y241" s="100">
        <f t="shared" si="3"/>
        <v>0</v>
      </c>
    </row>
    <row r="242" spans="1:25" ht="52.8" x14ac:dyDescent="0.25">
      <c r="A242" s="18">
        <v>234</v>
      </c>
      <c r="B242" s="10">
        <v>1</v>
      </c>
      <c r="C242" s="11" t="s">
        <v>15</v>
      </c>
      <c r="D242" s="11" t="s">
        <v>16</v>
      </c>
      <c r="E242" s="15" t="s">
        <v>536</v>
      </c>
      <c r="F242" s="15" t="s">
        <v>537</v>
      </c>
      <c r="G242" s="25" t="s">
        <v>67</v>
      </c>
      <c r="H242" s="15" t="s">
        <v>38</v>
      </c>
      <c r="I242" s="18" t="s">
        <v>17</v>
      </c>
      <c r="J242" s="18" t="s">
        <v>17</v>
      </c>
      <c r="K242" s="21" t="s">
        <v>26</v>
      </c>
      <c r="L242" s="22">
        <v>1</v>
      </c>
      <c r="M242" s="19" t="s">
        <v>64</v>
      </c>
      <c r="N242" s="101">
        <v>1050.28</v>
      </c>
      <c r="O242" s="102"/>
      <c r="P242" s="110"/>
      <c r="Q242" s="110"/>
      <c r="R242" s="110"/>
      <c r="S242" s="110"/>
      <c r="T242" s="110"/>
      <c r="U242" s="110"/>
      <c r="V242" s="110"/>
      <c r="W242" s="99">
        <v>1050.28</v>
      </c>
      <c r="X242" s="104"/>
      <c r="Y242" s="100">
        <f t="shared" si="3"/>
        <v>0</v>
      </c>
    </row>
    <row r="243" spans="1:25" ht="52.8" x14ac:dyDescent="0.25">
      <c r="A243" s="10">
        <v>235</v>
      </c>
      <c r="B243" s="10">
        <v>1</v>
      </c>
      <c r="C243" s="11" t="s">
        <v>15</v>
      </c>
      <c r="D243" s="11" t="s">
        <v>16</v>
      </c>
      <c r="E243" s="15" t="s">
        <v>538</v>
      </c>
      <c r="F243" s="15" t="s">
        <v>539</v>
      </c>
      <c r="G243" s="25" t="s">
        <v>77</v>
      </c>
      <c r="H243" s="15" t="s">
        <v>18</v>
      </c>
      <c r="I243" s="18" t="s">
        <v>17</v>
      </c>
      <c r="J243" s="18" t="s">
        <v>17</v>
      </c>
      <c r="K243" s="21" t="s">
        <v>26</v>
      </c>
      <c r="L243" s="22">
        <v>1</v>
      </c>
      <c r="M243" s="19" t="s">
        <v>64</v>
      </c>
      <c r="N243" s="101">
        <v>602.64</v>
      </c>
      <c r="O243" s="102"/>
      <c r="P243" s="110"/>
      <c r="Q243" s="110"/>
      <c r="R243" s="110"/>
      <c r="S243" s="110"/>
      <c r="T243" s="110"/>
      <c r="U243" s="110"/>
      <c r="V243" s="110"/>
      <c r="W243" s="99">
        <v>602.64</v>
      </c>
      <c r="X243" s="104"/>
      <c r="Y243" s="100">
        <f t="shared" si="3"/>
        <v>0</v>
      </c>
    </row>
    <row r="244" spans="1:25" ht="52.8" x14ac:dyDescent="0.25">
      <c r="A244" s="18">
        <v>236</v>
      </c>
      <c r="B244" s="10">
        <v>1</v>
      </c>
      <c r="C244" s="11" t="s">
        <v>15</v>
      </c>
      <c r="D244" s="11" t="s">
        <v>16</v>
      </c>
      <c r="E244" s="15" t="s">
        <v>540</v>
      </c>
      <c r="F244" s="15" t="s">
        <v>541</v>
      </c>
      <c r="G244" s="25" t="s">
        <v>67</v>
      </c>
      <c r="H244" s="15" t="s">
        <v>18</v>
      </c>
      <c r="I244" s="18" t="s">
        <v>17</v>
      </c>
      <c r="J244" s="18" t="s">
        <v>17</v>
      </c>
      <c r="K244" s="21" t="s">
        <v>26</v>
      </c>
      <c r="L244" s="22">
        <v>1</v>
      </c>
      <c r="M244" s="19" t="s">
        <v>64</v>
      </c>
      <c r="N244" s="101">
        <v>1362.05</v>
      </c>
      <c r="O244" s="102"/>
      <c r="P244" s="110"/>
      <c r="Q244" s="110"/>
      <c r="R244" s="110"/>
      <c r="S244" s="110"/>
      <c r="T244" s="110"/>
      <c r="U244" s="110"/>
      <c r="V244" s="110"/>
      <c r="W244" s="99">
        <v>1362.05</v>
      </c>
      <c r="X244" s="104"/>
      <c r="Y244" s="100">
        <f t="shared" si="3"/>
        <v>0</v>
      </c>
    </row>
    <row r="245" spans="1:25" ht="52.8" x14ac:dyDescent="0.25">
      <c r="A245" s="10">
        <v>237</v>
      </c>
      <c r="B245" s="10">
        <v>1</v>
      </c>
      <c r="C245" s="11" t="s">
        <v>15</v>
      </c>
      <c r="D245" s="11" t="s">
        <v>16</v>
      </c>
      <c r="E245" s="15" t="s">
        <v>542</v>
      </c>
      <c r="F245" s="15" t="s">
        <v>543</v>
      </c>
      <c r="G245" s="25" t="s">
        <v>77</v>
      </c>
      <c r="H245" s="15" t="s">
        <v>38</v>
      </c>
      <c r="I245" s="18" t="s">
        <v>17</v>
      </c>
      <c r="J245" s="18" t="s">
        <v>17</v>
      </c>
      <c r="K245" s="21" t="s">
        <v>26</v>
      </c>
      <c r="L245" s="22">
        <v>1</v>
      </c>
      <c r="M245" s="19" t="s">
        <v>64</v>
      </c>
      <c r="N245" s="101">
        <v>1100.48</v>
      </c>
      <c r="O245" s="102"/>
      <c r="P245" s="110"/>
      <c r="Q245" s="110"/>
      <c r="R245" s="110"/>
      <c r="S245" s="110"/>
      <c r="T245" s="110"/>
      <c r="U245" s="110"/>
      <c r="V245" s="110"/>
      <c r="W245" s="99">
        <v>1100.48</v>
      </c>
      <c r="X245" s="104"/>
      <c r="Y245" s="100">
        <f t="shared" si="3"/>
        <v>0</v>
      </c>
    </row>
    <row r="246" spans="1:25" ht="52.8" x14ac:dyDescent="0.25">
      <c r="A246" s="18">
        <v>238</v>
      </c>
      <c r="B246" s="10">
        <v>1</v>
      </c>
      <c r="C246" s="11" t="s">
        <v>15</v>
      </c>
      <c r="D246" s="11" t="s">
        <v>16</v>
      </c>
      <c r="E246" s="15" t="s">
        <v>544</v>
      </c>
      <c r="F246" s="15" t="s">
        <v>545</v>
      </c>
      <c r="G246" s="25" t="s">
        <v>77</v>
      </c>
      <c r="H246" s="15" t="s">
        <v>18</v>
      </c>
      <c r="I246" s="18" t="s">
        <v>17</v>
      </c>
      <c r="J246" s="18" t="s">
        <v>17</v>
      </c>
      <c r="K246" s="21" t="s">
        <v>26</v>
      </c>
      <c r="L246" s="22">
        <v>1</v>
      </c>
      <c r="M246" s="19" t="s">
        <v>64</v>
      </c>
      <c r="N246" s="101">
        <v>1691.46</v>
      </c>
      <c r="O246" s="102"/>
      <c r="P246" s="110"/>
      <c r="Q246" s="110"/>
      <c r="R246" s="110"/>
      <c r="S246" s="110"/>
      <c r="T246" s="110"/>
      <c r="U246" s="110"/>
      <c r="V246" s="110"/>
      <c r="W246" s="99">
        <v>1691.46</v>
      </c>
      <c r="X246" s="104"/>
      <c r="Y246" s="100">
        <f t="shared" si="3"/>
        <v>0</v>
      </c>
    </row>
    <row r="247" spans="1:25" ht="66" x14ac:dyDescent="0.25">
      <c r="A247" s="10">
        <v>239</v>
      </c>
      <c r="B247" s="10">
        <v>1</v>
      </c>
      <c r="C247" s="11" t="s">
        <v>15</v>
      </c>
      <c r="D247" s="11" t="s">
        <v>16</v>
      </c>
      <c r="E247" s="15" t="s">
        <v>546</v>
      </c>
      <c r="F247" s="15" t="s">
        <v>547</v>
      </c>
      <c r="G247" s="25" t="s">
        <v>77</v>
      </c>
      <c r="H247" s="15" t="s">
        <v>18</v>
      </c>
      <c r="I247" s="18" t="s">
        <v>17</v>
      </c>
      <c r="J247" s="18" t="s">
        <v>17</v>
      </c>
      <c r="K247" s="21" t="s">
        <v>26</v>
      </c>
      <c r="L247" s="22">
        <v>1</v>
      </c>
      <c r="M247" s="19" t="s">
        <v>64</v>
      </c>
      <c r="N247" s="101">
        <v>1194.92</v>
      </c>
      <c r="O247" s="102"/>
      <c r="P247" s="110"/>
      <c r="Q247" s="110"/>
      <c r="R247" s="110"/>
      <c r="S247" s="110"/>
      <c r="T247" s="110"/>
      <c r="U247" s="110"/>
      <c r="V247" s="110"/>
      <c r="W247" s="99">
        <v>1194.92</v>
      </c>
      <c r="X247" s="104"/>
      <c r="Y247" s="100">
        <f t="shared" si="3"/>
        <v>0</v>
      </c>
    </row>
    <row r="248" spans="1:25" ht="52.8" x14ac:dyDescent="0.25">
      <c r="A248" s="18">
        <v>240</v>
      </c>
      <c r="B248" s="10">
        <v>1</v>
      </c>
      <c r="C248" s="11" t="s">
        <v>15</v>
      </c>
      <c r="D248" s="11" t="s">
        <v>16</v>
      </c>
      <c r="E248" s="15" t="s">
        <v>548</v>
      </c>
      <c r="F248" s="15" t="s">
        <v>549</v>
      </c>
      <c r="G248" s="25" t="s">
        <v>77</v>
      </c>
      <c r="H248" s="15" t="s">
        <v>18</v>
      </c>
      <c r="I248" s="18" t="s">
        <v>17</v>
      </c>
      <c r="J248" s="18" t="s">
        <v>17</v>
      </c>
      <c r="K248" s="21" t="s">
        <v>26</v>
      </c>
      <c r="L248" s="22">
        <v>1</v>
      </c>
      <c r="M248" s="19" t="s">
        <v>64</v>
      </c>
      <c r="N248" s="101">
        <v>1087.82</v>
      </c>
      <c r="O248" s="102"/>
      <c r="P248" s="110"/>
      <c r="Q248" s="110"/>
      <c r="R248" s="110"/>
      <c r="S248" s="110"/>
      <c r="T248" s="110"/>
      <c r="U248" s="110"/>
      <c r="V248" s="110"/>
      <c r="W248" s="99">
        <v>1087.82</v>
      </c>
      <c r="X248" s="104"/>
      <c r="Y248" s="100">
        <f t="shared" si="3"/>
        <v>0</v>
      </c>
    </row>
    <row r="249" spans="1:25" ht="52.8" x14ac:dyDescent="0.25">
      <c r="A249" s="10">
        <v>241</v>
      </c>
      <c r="B249" s="10">
        <v>1</v>
      </c>
      <c r="C249" s="11" t="s">
        <v>15</v>
      </c>
      <c r="D249" s="11" t="s">
        <v>16</v>
      </c>
      <c r="E249" s="15" t="s">
        <v>550</v>
      </c>
      <c r="F249" s="15" t="s">
        <v>551</v>
      </c>
      <c r="G249" s="25" t="s">
        <v>552</v>
      </c>
      <c r="H249" s="15" t="s">
        <v>18</v>
      </c>
      <c r="I249" s="18" t="s">
        <v>17</v>
      </c>
      <c r="J249" s="18" t="s">
        <v>17</v>
      </c>
      <c r="K249" s="21" t="s">
        <v>26</v>
      </c>
      <c r="L249" s="22">
        <v>1</v>
      </c>
      <c r="M249" s="19" t="s">
        <v>64</v>
      </c>
      <c r="N249" s="101">
        <v>15167.73</v>
      </c>
      <c r="O249" s="102"/>
      <c r="P249" s="110"/>
      <c r="Q249" s="110"/>
      <c r="R249" s="110"/>
      <c r="S249" s="110"/>
      <c r="T249" s="110"/>
      <c r="U249" s="110"/>
      <c r="V249" s="110"/>
      <c r="W249" s="99">
        <v>15167.73</v>
      </c>
      <c r="X249" s="104"/>
      <c r="Y249" s="100">
        <f t="shared" si="3"/>
        <v>0</v>
      </c>
    </row>
    <row r="250" spans="1:25" ht="52.8" x14ac:dyDescent="0.25">
      <c r="A250" s="18">
        <v>242</v>
      </c>
      <c r="B250" s="10">
        <v>1</v>
      </c>
      <c r="C250" s="11" t="s">
        <v>15</v>
      </c>
      <c r="D250" s="11" t="s">
        <v>16</v>
      </c>
      <c r="E250" s="15" t="s">
        <v>553</v>
      </c>
      <c r="F250" s="15" t="s">
        <v>554</v>
      </c>
      <c r="G250" s="25" t="s">
        <v>77</v>
      </c>
      <c r="H250" s="15" t="s">
        <v>18</v>
      </c>
      <c r="I250" s="18" t="s">
        <v>17</v>
      </c>
      <c r="J250" s="18" t="s">
        <v>17</v>
      </c>
      <c r="K250" s="21" t="s">
        <v>26</v>
      </c>
      <c r="L250" s="22">
        <v>1</v>
      </c>
      <c r="M250" s="19" t="s">
        <v>64</v>
      </c>
      <c r="N250" s="101">
        <v>25390.560000000001</v>
      </c>
      <c r="O250" s="102"/>
      <c r="P250" s="110"/>
      <c r="Q250" s="110"/>
      <c r="R250" s="110"/>
      <c r="S250" s="110"/>
      <c r="T250" s="110"/>
      <c r="U250" s="110"/>
      <c r="V250" s="110"/>
      <c r="W250" s="99">
        <v>25390.560000000001</v>
      </c>
      <c r="X250" s="104"/>
      <c r="Y250" s="100">
        <f t="shared" si="3"/>
        <v>0</v>
      </c>
    </row>
    <row r="251" spans="1:25" ht="52.8" x14ac:dyDescent="0.25">
      <c r="A251" s="10">
        <v>243</v>
      </c>
      <c r="B251" s="10">
        <v>1</v>
      </c>
      <c r="C251" s="11" t="s">
        <v>15</v>
      </c>
      <c r="D251" s="11" t="s">
        <v>16</v>
      </c>
      <c r="E251" s="15" t="s">
        <v>555</v>
      </c>
      <c r="F251" s="15" t="s">
        <v>556</v>
      </c>
      <c r="G251" s="25" t="s">
        <v>77</v>
      </c>
      <c r="H251" s="15" t="s">
        <v>18</v>
      </c>
      <c r="I251" s="18" t="s">
        <v>17</v>
      </c>
      <c r="J251" s="18" t="s">
        <v>17</v>
      </c>
      <c r="K251" s="21" t="s">
        <v>26</v>
      </c>
      <c r="L251" s="22">
        <v>1</v>
      </c>
      <c r="M251" s="19" t="s">
        <v>64</v>
      </c>
      <c r="N251" s="101">
        <v>7654.77</v>
      </c>
      <c r="O251" s="102"/>
      <c r="P251" s="110"/>
      <c r="Q251" s="110"/>
      <c r="R251" s="110"/>
      <c r="S251" s="110"/>
      <c r="T251" s="110"/>
      <c r="U251" s="110"/>
      <c r="V251" s="110"/>
      <c r="W251" s="99">
        <v>7654.77</v>
      </c>
      <c r="X251" s="104"/>
      <c r="Y251" s="100">
        <f t="shared" si="3"/>
        <v>0</v>
      </c>
    </row>
    <row r="252" spans="1:25" ht="52.8" x14ac:dyDescent="0.25">
      <c r="A252" s="18">
        <v>244</v>
      </c>
      <c r="B252" s="10">
        <v>1</v>
      </c>
      <c r="C252" s="11" t="s">
        <v>15</v>
      </c>
      <c r="D252" s="11" t="s">
        <v>16</v>
      </c>
      <c r="E252" s="15" t="s">
        <v>557</v>
      </c>
      <c r="F252" s="15" t="s">
        <v>558</v>
      </c>
      <c r="G252" s="25" t="s">
        <v>77</v>
      </c>
      <c r="H252" s="15" t="s">
        <v>18</v>
      </c>
      <c r="I252" s="18" t="s">
        <v>17</v>
      </c>
      <c r="J252" s="18" t="s">
        <v>17</v>
      </c>
      <c r="K252" s="21" t="s">
        <v>26</v>
      </c>
      <c r="L252" s="22">
        <v>1</v>
      </c>
      <c r="M252" s="19" t="s">
        <v>64</v>
      </c>
      <c r="N252" s="101">
        <v>3576.99</v>
      </c>
      <c r="O252" s="102"/>
      <c r="P252" s="110"/>
      <c r="Q252" s="110"/>
      <c r="R252" s="110"/>
      <c r="S252" s="110"/>
      <c r="T252" s="110"/>
      <c r="U252" s="110"/>
      <c r="V252" s="110"/>
      <c r="W252" s="99">
        <v>3576.99</v>
      </c>
      <c r="X252" s="104"/>
      <c r="Y252" s="100">
        <f t="shared" si="3"/>
        <v>0</v>
      </c>
    </row>
    <row r="253" spans="1:25" ht="52.8" x14ac:dyDescent="0.25">
      <c r="A253" s="10">
        <v>245</v>
      </c>
      <c r="B253" s="10">
        <v>1</v>
      </c>
      <c r="C253" s="11" t="s">
        <v>15</v>
      </c>
      <c r="D253" s="11" t="s">
        <v>16</v>
      </c>
      <c r="E253" s="15" t="s">
        <v>559</v>
      </c>
      <c r="F253" s="15" t="s">
        <v>560</v>
      </c>
      <c r="G253" s="25" t="s">
        <v>77</v>
      </c>
      <c r="H253" s="15" t="s">
        <v>18</v>
      </c>
      <c r="I253" s="18" t="s">
        <v>17</v>
      </c>
      <c r="J253" s="18" t="s">
        <v>17</v>
      </c>
      <c r="K253" s="21" t="s">
        <v>26</v>
      </c>
      <c r="L253" s="22">
        <v>1</v>
      </c>
      <c r="M253" s="19" t="s">
        <v>64</v>
      </c>
      <c r="N253" s="101">
        <v>958</v>
      </c>
      <c r="O253" s="102"/>
      <c r="P253" s="110"/>
      <c r="Q253" s="110"/>
      <c r="R253" s="110"/>
      <c r="S253" s="110"/>
      <c r="T253" s="110"/>
      <c r="U253" s="110"/>
      <c r="V253" s="110"/>
      <c r="W253" s="99">
        <v>958</v>
      </c>
      <c r="X253" s="104"/>
      <c r="Y253" s="100">
        <f t="shared" si="3"/>
        <v>0</v>
      </c>
    </row>
    <row r="254" spans="1:25" ht="52.8" x14ac:dyDescent="0.25">
      <c r="A254" s="18">
        <v>246</v>
      </c>
      <c r="B254" s="10">
        <v>1</v>
      </c>
      <c r="C254" s="11" t="s">
        <v>15</v>
      </c>
      <c r="D254" s="11" t="s">
        <v>16</v>
      </c>
      <c r="E254" s="15" t="s">
        <v>561</v>
      </c>
      <c r="F254" s="15" t="s">
        <v>562</v>
      </c>
      <c r="G254" s="25" t="s">
        <v>77</v>
      </c>
      <c r="H254" s="15" t="s">
        <v>18</v>
      </c>
      <c r="I254" s="18" t="s">
        <v>17</v>
      </c>
      <c r="J254" s="18" t="s">
        <v>17</v>
      </c>
      <c r="K254" s="21" t="s">
        <v>26</v>
      </c>
      <c r="L254" s="22">
        <v>1</v>
      </c>
      <c r="M254" s="19" t="s">
        <v>64</v>
      </c>
      <c r="N254" s="101">
        <v>204.52</v>
      </c>
      <c r="O254" s="102"/>
      <c r="P254" s="110"/>
      <c r="Q254" s="110"/>
      <c r="R254" s="110"/>
      <c r="S254" s="110"/>
      <c r="T254" s="110"/>
      <c r="U254" s="110"/>
      <c r="V254" s="110"/>
      <c r="W254" s="99">
        <v>204.52</v>
      </c>
      <c r="X254" s="104"/>
      <c r="Y254" s="100">
        <f t="shared" si="3"/>
        <v>0</v>
      </c>
    </row>
    <row r="255" spans="1:25" ht="52.8" x14ac:dyDescent="0.25">
      <c r="A255" s="10">
        <v>247</v>
      </c>
      <c r="B255" s="10">
        <v>1</v>
      </c>
      <c r="C255" s="11" t="s">
        <v>15</v>
      </c>
      <c r="D255" s="11" t="s">
        <v>16</v>
      </c>
      <c r="E255" s="15" t="s">
        <v>563</v>
      </c>
      <c r="F255" s="15" t="s">
        <v>564</v>
      </c>
      <c r="G255" s="25" t="s">
        <v>77</v>
      </c>
      <c r="H255" s="15" t="s">
        <v>18</v>
      </c>
      <c r="I255" s="18" t="s">
        <v>17</v>
      </c>
      <c r="J255" s="18" t="s">
        <v>17</v>
      </c>
      <c r="K255" s="21" t="s">
        <v>26</v>
      </c>
      <c r="L255" s="22">
        <v>1</v>
      </c>
      <c r="M255" s="19" t="s">
        <v>64</v>
      </c>
      <c r="N255" s="101">
        <v>5450.54</v>
      </c>
      <c r="O255" s="102"/>
      <c r="P255" s="110"/>
      <c r="Q255" s="110"/>
      <c r="R255" s="110"/>
      <c r="S255" s="110"/>
      <c r="T255" s="110"/>
      <c r="U255" s="110"/>
      <c r="V255" s="110"/>
      <c r="W255" s="99">
        <v>5450.54</v>
      </c>
      <c r="X255" s="104"/>
      <c r="Y255" s="100">
        <f t="shared" si="3"/>
        <v>0</v>
      </c>
    </row>
    <row r="256" spans="1:25" ht="52.8" x14ac:dyDescent="0.25">
      <c r="A256" s="18">
        <v>248</v>
      </c>
      <c r="B256" s="10">
        <v>1</v>
      </c>
      <c r="C256" s="11" t="s">
        <v>15</v>
      </c>
      <c r="D256" s="11" t="s">
        <v>16</v>
      </c>
      <c r="E256" s="15" t="s">
        <v>565</v>
      </c>
      <c r="F256" s="15" t="s">
        <v>566</v>
      </c>
      <c r="G256" s="25" t="s">
        <v>77</v>
      </c>
      <c r="H256" s="15" t="s">
        <v>18</v>
      </c>
      <c r="I256" s="18" t="s">
        <v>17</v>
      </c>
      <c r="J256" s="18" t="s">
        <v>17</v>
      </c>
      <c r="K256" s="21" t="s">
        <v>26</v>
      </c>
      <c r="L256" s="22">
        <v>1</v>
      </c>
      <c r="M256" s="19" t="s">
        <v>64</v>
      </c>
      <c r="N256" s="101">
        <v>464.72</v>
      </c>
      <c r="O256" s="102"/>
      <c r="P256" s="110"/>
      <c r="Q256" s="110"/>
      <c r="R256" s="110"/>
      <c r="S256" s="110"/>
      <c r="T256" s="110"/>
      <c r="U256" s="110"/>
      <c r="V256" s="110"/>
      <c r="W256" s="99">
        <v>464.72</v>
      </c>
      <c r="X256" s="104"/>
      <c r="Y256" s="100">
        <f t="shared" si="3"/>
        <v>0</v>
      </c>
    </row>
    <row r="257" spans="1:25" ht="52.8" x14ac:dyDescent="0.25">
      <c r="A257" s="10">
        <v>249</v>
      </c>
      <c r="B257" s="10">
        <v>1</v>
      </c>
      <c r="C257" s="11" t="s">
        <v>15</v>
      </c>
      <c r="D257" s="11" t="s">
        <v>16</v>
      </c>
      <c r="E257" s="15" t="s">
        <v>567</v>
      </c>
      <c r="F257" s="15" t="s">
        <v>568</v>
      </c>
      <c r="G257" s="25" t="s">
        <v>77</v>
      </c>
      <c r="H257" s="15" t="s">
        <v>18</v>
      </c>
      <c r="I257" s="18" t="s">
        <v>17</v>
      </c>
      <c r="J257" s="18" t="s">
        <v>17</v>
      </c>
      <c r="K257" s="21" t="s">
        <v>26</v>
      </c>
      <c r="L257" s="22">
        <v>1</v>
      </c>
      <c r="M257" s="19" t="s">
        <v>64</v>
      </c>
      <c r="N257" s="101">
        <v>1115.4100000000001</v>
      </c>
      <c r="O257" s="102"/>
      <c r="P257" s="110"/>
      <c r="Q257" s="110"/>
      <c r="R257" s="110"/>
      <c r="S257" s="110"/>
      <c r="T257" s="110"/>
      <c r="U257" s="110"/>
      <c r="V257" s="110"/>
      <c r="W257" s="99">
        <v>1115.4100000000001</v>
      </c>
      <c r="X257" s="104"/>
      <c r="Y257" s="100">
        <f t="shared" si="3"/>
        <v>0</v>
      </c>
    </row>
    <row r="258" spans="1:25" ht="52.8" x14ac:dyDescent="0.25">
      <c r="A258" s="18">
        <v>250</v>
      </c>
      <c r="B258" s="10">
        <v>1</v>
      </c>
      <c r="C258" s="11" t="s">
        <v>15</v>
      </c>
      <c r="D258" s="11" t="s">
        <v>16</v>
      </c>
      <c r="E258" s="15" t="s">
        <v>569</v>
      </c>
      <c r="F258" s="15" t="s">
        <v>570</v>
      </c>
      <c r="G258" s="25" t="s">
        <v>67</v>
      </c>
      <c r="H258" s="15" t="s">
        <v>18</v>
      </c>
      <c r="I258" s="18" t="s">
        <v>17</v>
      </c>
      <c r="J258" s="18" t="s">
        <v>17</v>
      </c>
      <c r="K258" s="21" t="s">
        <v>26</v>
      </c>
      <c r="L258" s="22">
        <v>1</v>
      </c>
      <c r="M258" s="19" t="s">
        <v>64</v>
      </c>
      <c r="N258" s="101">
        <v>2360.3200000000002</v>
      </c>
      <c r="O258" s="102"/>
      <c r="P258" s="110"/>
      <c r="Q258" s="110"/>
      <c r="R258" s="110"/>
      <c r="S258" s="110"/>
      <c r="T258" s="110"/>
      <c r="U258" s="110"/>
      <c r="V258" s="110"/>
      <c r="W258" s="99">
        <v>2360.3200000000002</v>
      </c>
      <c r="X258" s="104"/>
      <c r="Y258" s="100">
        <f t="shared" si="3"/>
        <v>0</v>
      </c>
    </row>
    <row r="259" spans="1:25" ht="52.8" x14ac:dyDescent="0.25">
      <c r="A259" s="10">
        <v>251</v>
      </c>
      <c r="B259" s="10">
        <v>1</v>
      </c>
      <c r="C259" s="11" t="s">
        <v>15</v>
      </c>
      <c r="D259" s="11" t="s">
        <v>16</v>
      </c>
      <c r="E259" s="15" t="s">
        <v>571</v>
      </c>
      <c r="F259" s="15" t="s">
        <v>572</v>
      </c>
      <c r="G259" s="25" t="s">
        <v>77</v>
      </c>
      <c r="H259" s="15" t="s">
        <v>18</v>
      </c>
      <c r="I259" s="18" t="s">
        <v>17</v>
      </c>
      <c r="J259" s="18" t="s">
        <v>17</v>
      </c>
      <c r="K259" s="21" t="s">
        <v>26</v>
      </c>
      <c r="L259" s="22">
        <v>1</v>
      </c>
      <c r="M259" s="19" t="s">
        <v>64</v>
      </c>
      <c r="N259" s="101">
        <v>10075.790000000001</v>
      </c>
      <c r="O259" s="102"/>
      <c r="P259" s="110"/>
      <c r="Q259" s="110"/>
      <c r="R259" s="110"/>
      <c r="S259" s="110"/>
      <c r="T259" s="110"/>
      <c r="U259" s="110"/>
      <c r="V259" s="110"/>
      <c r="W259" s="99">
        <v>10075.790000000001</v>
      </c>
      <c r="X259" s="104"/>
      <c r="Y259" s="100">
        <f t="shared" si="3"/>
        <v>0</v>
      </c>
    </row>
    <row r="260" spans="1:25" ht="52.8" x14ac:dyDescent="0.25">
      <c r="A260" s="18">
        <v>252</v>
      </c>
      <c r="B260" s="10">
        <v>1</v>
      </c>
      <c r="C260" s="11" t="s">
        <v>15</v>
      </c>
      <c r="D260" s="11" t="s">
        <v>16</v>
      </c>
      <c r="E260" s="15" t="s">
        <v>573</v>
      </c>
      <c r="F260" s="15" t="s">
        <v>574</v>
      </c>
      <c r="G260" s="25" t="s">
        <v>77</v>
      </c>
      <c r="H260" s="15" t="s">
        <v>18</v>
      </c>
      <c r="I260" s="18" t="s">
        <v>17</v>
      </c>
      <c r="J260" s="18" t="s">
        <v>17</v>
      </c>
      <c r="K260" s="21" t="s">
        <v>26</v>
      </c>
      <c r="L260" s="22">
        <v>1</v>
      </c>
      <c r="M260" s="19" t="s">
        <v>64</v>
      </c>
      <c r="N260" s="101">
        <v>5514.46</v>
      </c>
      <c r="O260" s="102"/>
      <c r="P260" s="110"/>
      <c r="Q260" s="110"/>
      <c r="R260" s="110"/>
      <c r="S260" s="110"/>
      <c r="T260" s="110"/>
      <c r="U260" s="110"/>
      <c r="V260" s="110"/>
      <c r="W260" s="99">
        <v>5514.46</v>
      </c>
      <c r="X260" s="104"/>
      <c r="Y260" s="100">
        <f t="shared" si="3"/>
        <v>0</v>
      </c>
    </row>
    <row r="261" spans="1:25" ht="52.8" x14ac:dyDescent="0.25">
      <c r="A261" s="10">
        <v>253</v>
      </c>
      <c r="B261" s="10">
        <v>1</v>
      </c>
      <c r="C261" s="11" t="s">
        <v>15</v>
      </c>
      <c r="D261" s="11" t="s">
        <v>16</v>
      </c>
      <c r="E261" s="15" t="s">
        <v>575</v>
      </c>
      <c r="F261" s="15" t="s">
        <v>576</v>
      </c>
      <c r="G261" s="25" t="s">
        <v>77</v>
      </c>
      <c r="H261" s="15" t="s">
        <v>18</v>
      </c>
      <c r="I261" s="18" t="s">
        <v>17</v>
      </c>
      <c r="J261" s="18" t="s">
        <v>17</v>
      </c>
      <c r="K261" s="21" t="s">
        <v>26</v>
      </c>
      <c r="L261" s="22">
        <v>1</v>
      </c>
      <c r="M261" s="19" t="s">
        <v>64</v>
      </c>
      <c r="N261" s="101">
        <v>5218.82</v>
      </c>
      <c r="O261" s="102"/>
      <c r="P261" s="110"/>
      <c r="Q261" s="110"/>
      <c r="R261" s="110"/>
      <c r="S261" s="110"/>
      <c r="T261" s="110"/>
      <c r="U261" s="110"/>
      <c r="V261" s="110"/>
      <c r="W261" s="99">
        <v>5218.82</v>
      </c>
      <c r="X261" s="104"/>
      <c r="Y261" s="100">
        <f t="shared" si="3"/>
        <v>0</v>
      </c>
    </row>
    <row r="262" spans="1:25" ht="52.8" x14ac:dyDescent="0.25">
      <c r="A262" s="18">
        <v>254</v>
      </c>
      <c r="B262" s="10">
        <v>1</v>
      </c>
      <c r="C262" s="11" t="s">
        <v>15</v>
      </c>
      <c r="D262" s="11" t="s">
        <v>16</v>
      </c>
      <c r="E262" s="15" t="s">
        <v>577</v>
      </c>
      <c r="F262" s="15" t="s">
        <v>578</v>
      </c>
      <c r="G262" s="25" t="s">
        <v>77</v>
      </c>
      <c r="H262" s="15" t="s">
        <v>18</v>
      </c>
      <c r="I262" s="18" t="s">
        <v>17</v>
      </c>
      <c r="J262" s="18" t="s">
        <v>17</v>
      </c>
      <c r="K262" s="21" t="s">
        <v>26</v>
      </c>
      <c r="L262" s="22">
        <v>1</v>
      </c>
      <c r="M262" s="19" t="s">
        <v>64</v>
      </c>
      <c r="N262" s="101">
        <v>2301.5700000000002</v>
      </c>
      <c r="O262" s="102"/>
      <c r="P262" s="110"/>
      <c r="Q262" s="110"/>
      <c r="R262" s="110"/>
      <c r="S262" s="110"/>
      <c r="T262" s="110"/>
      <c r="U262" s="110"/>
      <c r="V262" s="110"/>
      <c r="W262" s="99">
        <v>2301.5700000000002</v>
      </c>
      <c r="X262" s="104"/>
      <c r="Y262" s="100">
        <f t="shared" si="3"/>
        <v>0</v>
      </c>
    </row>
    <row r="263" spans="1:25" ht="52.8" x14ac:dyDescent="0.25">
      <c r="A263" s="10">
        <v>255</v>
      </c>
      <c r="B263" s="10">
        <v>1</v>
      </c>
      <c r="C263" s="11" t="s">
        <v>15</v>
      </c>
      <c r="D263" s="11" t="s">
        <v>16</v>
      </c>
      <c r="E263" s="15" t="s">
        <v>579</v>
      </c>
      <c r="F263" s="15" t="s">
        <v>580</v>
      </c>
      <c r="G263" s="25" t="s">
        <v>77</v>
      </c>
      <c r="H263" s="15" t="s">
        <v>18</v>
      </c>
      <c r="I263" s="18" t="s">
        <v>17</v>
      </c>
      <c r="J263" s="18" t="s">
        <v>17</v>
      </c>
      <c r="K263" s="21" t="s">
        <v>26</v>
      </c>
      <c r="L263" s="22">
        <v>1</v>
      </c>
      <c r="M263" s="19" t="s">
        <v>64</v>
      </c>
      <c r="N263" s="101">
        <v>1107.29</v>
      </c>
      <c r="O263" s="102"/>
      <c r="P263" s="110"/>
      <c r="Q263" s="110"/>
      <c r="R263" s="110"/>
      <c r="S263" s="110"/>
      <c r="T263" s="110"/>
      <c r="U263" s="110"/>
      <c r="V263" s="110"/>
      <c r="W263" s="99">
        <v>1107.29</v>
      </c>
      <c r="X263" s="104"/>
      <c r="Y263" s="100">
        <f t="shared" si="3"/>
        <v>0</v>
      </c>
    </row>
    <row r="264" spans="1:25" ht="52.8" x14ac:dyDescent="0.25">
      <c r="A264" s="18">
        <v>256</v>
      </c>
      <c r="B264" s="10">
        <v>1</v>
      </c>
      <c r="C264" s="11" t="s">
        <v>15</v>
      </c>
      <c r="D264" s="11" t="s">
        <v>16</v>
      </c>
      <c r="E264" s="15" t="s">
        <v>581</v>
      </c>
      <c r="F264" s="15" t="s">
        <v>582</v>
      </c>
      <c r="G264" s="25" t="s">
        <v>77</v>
      </c>
      <c r="H264" s="15" t="s">
        <v>18</v>
      </c>
      <c r="I264" s="18" t="s">
        <v>17</v>
      </c>
      <c r="J264" s="18" t="s">
        <v>17</v>
      </c>
      <c r="K264" s="21" t="s">
        <v>26</v>
      </c>
      <c r="L264" s="22">
        <v>1</v>
      </c>
      <c r="M264" s="19" t="s">
        <v>64</v>
      </c>
      <c r="N264" s="101">
        <v>411.17</v>
      </c>
      <c r="O264" s="102"/>
      <c r="P264" s="110"/>
      <c r="Q264" s="110"/>
      <c r="R264" s="110"/>
      <c r="S264" s="110"/>
      <c r="T264" s="110"/>
      <c r="U264" s="110"/>
      <c r="V264" s="110"/>
      <c r="W264" s="99">
        <v>411.17</v>
      </c>
      <c r="X264" s="104"/>
      <c r="Y264" s="100">
        <f t="shared" si="3"/>
        <v>0</v>
      </c>
    </row>
    <row r="265" spans="1:25" ht="52.8" x14ac:dyDescent="0.25">
      <c r="A265" s="10">
        <v>257</v>
      </c>
      <c r="B265" s="10">
        <v>1</v>
      </c>
      <c r="C265" s="11" t="s">
        <v>15</v>
      </c>
      <c r="D265" s="11" t="s">
        <v>16</v>
      </c>
      <c r="E265" s="15" t="s">
        <v>583</v>
      </c>
      <c r="F265" s="15" t="s">
        <v>584</v>
      </c>
      <c r="G265" s="25" t="s">
        <v>585</v>
      </c>
      <c r="H265" s="15" t="s">
        <v>18</v>
      </c>
      <c r="I265" s="18" t="s">
        <v>17</v>
      </c>
      <c r="J265" s="18" t="s">
        <v>17</v>
      </c>
      <c r="K265" s="21" t="s">
        <v>26</v>
      </c>
      <c r="L265" s="22">
        <v>1</v>
      </c>
      <c r="M265" s="19" t="s">
        <v>64</v>
      </c>
      <c r="N265" s="101">
        <v>64743.57</v>
      </c>
      <c r="O265" s="102"/>
      <c r="P265" s="110"/>
      <c r="Q265" s="110"/>
      <c r="R265" s="110"/>
      <c r="S265" s="110"/>
      <c r="T265" s="110"/>
      <c r="U265" s="110"/>
      <c r="V265" s="110"/>
      <c r="W265" s="99">
        <v>64743.57</v>
      </c>
      <c r="X265" s="104"/>
      <c r="Y265" s="100">
        <f t="shared" si="3"/>
        <v>0</v>
      </c>
    </row>
    <row r="266" spans="1:25" ht="52.8" x14ac:dyDescent="0.25">
      <c r="A266" s="18">
        <v>258</v>
      </c>
      <c r="B266" s="10">
        <v>1</v>
      </c>
      <c r="C266" s="11" t="s">
        <v>15</v>
      </c>
      <c r="D266" s="11" t="s">
        <v>16</v>
      </c>
      <c r="E266" s="15" t="s">
        <v>586</v>
      </c>
      <c r="F266" s="15" t="s">
        <v>587</v>
      </c>
      <c r="G266" s="25" t="s">
        <v>585</v>
      </c>
      <c r="H266" s="15" t="s">
        <v>18</v>
      </c>
      <c r="I266" s="18" t="s">
        <v>17</v>
      </c>
      <c r="J266" s="18" t="s">
        <v>17</v>
      </c>
      <c r="K266" s="21" t="s">
        <v>26</v>
      </c>
      <c r="L266" s="22">
        <v>1</v>
      </c>
      <c r="M266" s="19" t="s">
        <v>64</v>
      </c>
      <c r="N266" s="101">
        <v>67612.460000000006</v>
      </c>
      <c r="O266" s="102"/>
      <c r="P266" s="110"/>
      <c r="Q266" s="110"/>
      <c r="R266" s="110"/>
      <c r="S266" s="110"/>
      <c r="T266" s="110"/>
      <c r="U266" s="110"/>
      <c r="V266" s="110"/>
      <c r="W266" s="99">
        <v>67612.460000000006</v>
      </c>
      <c r="X266" s="104"/>
      <c r="Y266" s="100">
        <f t="shared" ref="Y266:Y271" si="4">W266*$X$9</f>
        <v>0</v>
      </c>
    </row>
    <row r="267" spans="1:25" ht="52.8" x14ac:dyDescent="0.25">
      <c r="A267" s="10">
        <v>259</v>
      </c>
      <c r="B267" s="10">
        <v>1</v>
      </c>
      <c r="C267" s="11" t="s">
        <v>15</v>
      </c>
      <c r="D267" s="11" t="s">
        <v>16</v>
      </c>
      <c r="E267" s="15" t="s">
        <v>588</v>
      </c>
      <c r="F267" s="15" t="s">
        <v>589</v>
      </c>
      <c r="G267" s="25" t="s">
        <v>585</v>
      </c>
      <c r="H267" s="15" t="s">
        <v>18</v>
      </c>
      <c r="I267" s="18" t="s">
        <v>17</v>
      </c>
      <c r="J267" s="18" t="s">
        <v>17</v>
      </c>
      <c r="K267" s="21" t="s">
        <v>26</v>
      </c>
      <c r="L267" s="22">
        <v>1</v>
      </c>
      <c r="M267" s="19" t="s">
        <v>64</v>
      </c>
      <c r="N267" s="101">
        <v>25591.78</v>
      </c>
      <c r="O267" s="102"/>
      <c r="P267" s="110"/>
      <c r="Q267" s="110"/>
      <c r="R267" s="110"/>
      <c r="S267" s="110"/>
      <c r="T267" s="110"/>
      <c r="U267" s="110"/>
      <c r="V267" s="110"/>
      <c r="W267" s="99">
        <v>25591.78</v>
      </c>
      <c r="X267" s="104"/>
      <c r="Y267" s="100">
        <f t="shared" si="4"/>
        <v>0</v>
      </c>
    </row>
    <row r="268" spans="1:25" ht="52.8" x14ac:dyDescent="0.25">
      <c r="A268" s="18">
        <v>260</v>
      </c>
      <c r="B268" s="10">
        <v>1</v>
      </c>
      <c r="C268" s="11" t="s">
        <v>15</v>
      </c>
      <c r="D268" s="11" t="s">
        <v>16</v>
      </c>
      <c r="E268" s="15" t="s">
        <v>590</v>
      </c>
      <c r="F268" s="15" t="s">
        <v>591</v>
      </c>
      <c r="G268" s="25" t="s">
        <v>585</v>
      </c>
      <c r="H268" s="15" t="s">
        <v>18</v>
      </c>
      <c r="I268" s="18" t="s">
        <v>17</v>
      </c>
      <c r="J268" s="18" t="s">
        <v>17</v>
      </c>
      <c r="K268" s="21" t="s">
        <v>26</v>
      </c>
      <c r="L268" s="22">
        <v>1</v>
      </c>
      <c r="M268" s="19" t="s">
        <v>64</v>
      </c>
      <c r="N268" s="101">
        <v>47494.59</v>
      </c>
      <c r="O268" s="102"/>
      <c r="P268" s="110"/>
      <c r="Q268" s="110"/>
      <c r="R268" s="110"/>
      <c r="S268" s="110"/>
      <c r="T268" s="110"/>
      <c r="U268" s="110"/>
      <c r="V268" s="110"/>
      <c r="W268" s="99">
        <v>47494.59</v>
      </c>
      <c r="X268" s="104"/>
      <c r="Y268" s="100">
        <f t="shared" si="4"/>
        <v>0</v>
      </c>
    </row>
    <row r="269" spans="1:25" ht="66" x14ac:dyDescent="0.25">
      <c r="A269" s="10">
        <v>261</v>
      </c>
      <c r="B269" s="10">
        <v>1</v>
      </c>
      <c r="C269" s="11" t="s">
        <v>15</v>
      </c>
      <c r="D269" s="11" t="s">
        <v>16</v>
      </c>
      <c r="E269" s="15" t="s">
        <v>592</v>
      </c>
      <c r="F269" s="15" t="s">
        <v>593</v>
      </c>
      <c r="G269" s="25" t="s">
        <v>77</v>
      </c>
      <c r="H269" s="15" t="s">
        <v>18</v>
      </c>
      <c r="I269" s="18" t="s">
        <v>17</v>
      </c>
      <c r="J269" s="18" t="s">
        <v>17</v>
      </c>
      <c r="K269" s="21" t="s">
        <v>26</v>
      </c>
      <c r="L269" s="22">
        <v>1</v>
      </c>
      <c r="M269" s="19" t="s">
        <v>64</v>
      </c>
      <c r="N269" s="101">
        <v>585.80999999999995</v>
      </c>
      <c r="O269" s="102"/>
      <c r="P269" s="110"/>
      <c r="Q269" s="110"/>
      <c r="R269" s="110"/>
      <c r="S269" s="110"/>
      <c r="T269" s="110"/>
      <c r="U269" s="110"/>
      <c r="V269" s="110"/>
      <c r="W269" s="99">
        <v>585.80999999999995</v>
      </c>
      <c r="X269" s="104"/>
      <c r="Y269" s="100">
        <f t="shared" si="4"/>
        <v>0</v>
      </c>
    </row>
    <row r="270" spans="1:25" ht="66" x14ac:dyDescent="0.25">
      <c r="A270" s="18">
        <v>262</v>
      </c>
      <c r="B270" s="10">
        <v>1</v>
      </c>
      <c r="C270" s="11" t="s">
        <v>15</v>
      </c>
      <c r="D270" s="11" t="s">
        <v>16</v>
      </c>
      <c r="E270" s="15" t="s">
        <v>594</v>
      </c>
      <c r="F270" s="15" t="s">
        <v>595</v>
      </c>
      <c r="G270" s="25" t="s">
        <v>77</v>
      </c>
      <c r="H270" s="15" t="s">
        <v>18</v>
      </c>
      <c r="I270" s="18" t="s">
        <v>17</v>
      </c>
      <c r="J270" s="18" t="s">
        <v>17</v>
      </c>
      <c r="K270" s="21" t="s">
        <v>26</v>
      </c>
      <c r="L270" s="22">
        <v>1</v>
      </c>
      <c r="M270" s="19" t="s">
        <v>64</v>
      </c>
      <c r="N270" s="101">
        <v>929.01</v>
      </c>
      <c r="O270" s="102"/>
      <c r="P270" s="110"/>
      <c r="Q270" s="110"/>
      <c r="R270" s="110"/>
      <c r="S270" s="110"/>
      <c r="T270" s="110"/>
      <c r="U270" s="110"/>
      <c r="V270" s="110"/>
      <c r="W270" s="99">
        <v>929.01</v>
      </c>
      <c r="X270" s="104"/>
      <c r="Y270" s="100">
        <f t="shared" si="4"/>
        <v>0</v>
      </c>
    </row>
    <row r="271" spans="1:25" ht="52.8" x14ac:dyDescent="0.25">
      <c r="A271" s="10">
        <v>263</v>
      </c>
      <c r="B271" s="10">
        <v>1</v>
      </c>
      <c r="C271" s="11" t="s">
        <v>15</v>
      </c>
      <c r="D271" s="11" t="s">
        <v>16</v>
      </c>
      <c r="E271" s="15" t="s">
        <v>596</v>
      </c>
      <c r="F271" s="15" t="s">
        <v>597</v>
      </c>
      <c r="G271" s="25" t="s">
        <v>30</v>
      </c>
      <c r="H271" s="15" t="s">
        <v>18</v>
      </c>
      <c r="I271" s="18" t="s">
        <v>17</v>
      </c>
      <c r="J271" s="18" t="s">
        <v>17</v>
      </c>
      <c r="K271" s="21" t="s">
        <v>26</v>
      </c>
      <c r="L271" s="22">
        <v>1</v>
      </c>
      <c r="M271" s="19" t="s">
        <v>64</v>
      </c>
      <c r="N271" s="101">
        <v>984.02</v>
      </c>
      <c r="O271" s="102"/>
      <c r="P271" s="110"/>
      <c r="Q271" s="110"/>
      <c r="R271" s="110"/>
      <c r="S271" s="110"/>
      <c r="T271" s="110"/>
      <c r="U271" s="110"/>
      <c r="V271" s="110"/>
      <c r="W271" s="99">
        <v>984.02</v>
      </c>
      <c r="X271" s="105"/>
      <c r="Y271" s="100">
        <f t="shared" si="4"/>
        <v>0</v>
      </c>
    </row>
    <row r="272" spans="1:25" ht="20.25" customHeight="1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17"/>
      <c r="M272" s="19"/>
      <c r="N272" s="101">
        <v>937271.00000000023</v>
      </c>
      <c r="O272" s="50"/>
      <c r="P272" s="49"/>
      <c r="Q272" s="49"/>
      <c r="R272" s="49"/>
      <c r="S272" s="49"/>
      <c r="T272" s="49"/>
      <c r="U272" s="49"/>
      <c r="V272" s="49"/>
      <c r="W272" s="99">
        <v>937271.00000000023</v>
      </c>
      <c r="X272" s="49"/>
      <c r="Y272" s="100">
        <f>SUM(Y9:Y271)</f>
        <v>0</v>
      </c>
    </row>
    <row r="273" spans="1:27" x14ac:dyDescent="0.25">
      <c r="A273" s="13"/>
      <c r="B273" s="13"/>
      <c r="C273" s="13"/>
      <c r="D273" s="13"/>
      <c r="E273" s="13"/>
      <c r="F273" s="14"/>
      <c r="G273" s="14"/>
      <c r="H273" s="14"/>
      <c r="I273" s="14"/>
      <c r="J273" s="14"/>
      <c r="K273" s="14"/>
      <c r="L273" s="13"/>
      <c r="M273" s="13"/>
      <c r="N273" s="34"/>
      <c r="O273" s="13"/>
    </row>
    <row r="274" spans="1:27" ht="33" customHeight="1" x14ac:dyDescent="0.25">
      <c r="A274" s="54" t="s">
        <v>11</v>
      </c>
      <c r="B274" s="55"/>
      <c r="C274" s="55"/>
      <c r="D274" s="55"/>
      <c r="E274" s="55"/>
      <c r="F274" s="56"/>
      <c r="G274" s="68" t="s">
        <v>3671</v>
      </c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</row>
    <row r="275" spans="1:27" ht="144.6" customHeight="1" x14ac:dyDescent="0.25">
      <c r="A275" s="54" t="s">
        <v>3672</v>
      </c>
      <c r="B275" s="55"/>
      <c r="C275" s="55"/>
      <c r="D275" s="55"/>
      <c r="E275" s="55"/>
      <c r="F275" s="56"/>
      <c r="G275" s="69" t="s">
        <v>3681</v>
      </c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</row>
    <row r="276" spans="1:27" x14ac:dyDescent="0.25">
      <c r="H276"/>
      <c r="I276"/>
      <c r="J276"/>
      <c r="K276"/>
      <c r="O276" s="32"/>
    </row>
    <row r="277" spans="1:27" ht="15.6" x14ac:dyDescent="0.3">
      <c r="E277" s="70"/>
      <c r="F277" s="70"/>
      <c r="G277" s="9"/>
      <c r="H277" s="8"/>
      <c r="I277" s="8"/>
      <c r="J277" s="8"/>
      <c r="K277" s="8"/>
      <c r="L277" s="8"/>
      <c r="O277" s="32"/>
    </row>
    <row r="278" spans="1:27" ht="13.8" x14ac:dyDescent="0.25">
      <c r="E278" s="8"/>
      <c r="F278" s="71"/>
      <c r="G278" s="72"/>
      <c r="H278" s="73"/>
      <c r="I278" s="74"/>
      <c r="J278" s="74"/>
      <c r="K278" s="74"/>
      <c r="L278" s="74"/>
      <c r="O278" s="32"/>
    </row>
    <row r="279" spans="1:27" ht="13.8" x14ac:dyDescent="0.25">
      <c r="E279" s="8"/>
      <c r="F279" s="75"/>
      <c r="G279" s="75"/>
      <c r="H279" s="75"/>
      <c r="I279" s="76" t="s">
        <v>3682</v>
      </c>
      <c r="J279" s="77"/>
      <c r="K279" s="9"/>
      <c r="L279" s="9"/>
      <c r="O279" s="32"/>
    </row>
    <row r="280" spans="1:27" ht="13.8" x14ac:dyDescent="0.25">
      <c r="E280" s="8"/>
      <c r="F280" s="78"/>
      <c r="G280" s="8"/>
      <c r="H280" s="9"/>
      <c r="I280" s="9"/>
      <c r="J280" s="76"/>
      <c r="K280" s="79"/>
      <c r="L280" s="79"/>
      <c r="O280" s="32"/>
    </row>
    <row r="281" spans="1:27" ht="13.8" x14ac:dyDescent="0.25">
      <c r="E281" s="8"/>
      <c r="F281" s="75"/>
      <c r="G281" s="75"/>
      <c r="H281" s="75"/>
      <c r="I281" s="76" t="s">
        <v>3683</v>
      </c>
      <c r="J281" s="76"/>
      <c r="K281" s="79"/>
      <c r="L281" s="79"/>
      <c r="O281" s="32"/>
    </row>
    <row r="282" spans="1:27" ht="13.8" x14ac:dyDescent="0.25">
      <c r="E282" s="8"/>
      <c r="F282" s="71"/>
      <c r="G282" s="8"/>
      <c r="H282" s="9"/>
      <c r="I282" s="74"/>
      <c r="J282" s="74"/>
      <c r="K282" s="74"/>
      <c r="L282" s="74"/>
      <c r="O282" s="32"/>
    </row>
    <row r="283" spans="1:27" ht="13.8" x14ac:dyDescent="0.25">
      <c r="E283" s="8"/>
      <c r="F283" s="75"/>
      <c r="G283" s="75"/>
      <c r="H283" s="75"/>
      <c r="I283" s="80" t="s">
        <v>3684</v>
      </c>
      <c r="J283" s="74"/>
      <c r="K283" s="74"/>
      <c r="L283" s="74"/>
      <c r="O283" s="32"/>
    </row>
    <row r="284" spans="1:27" ht="13.8" x14ac:dyDescent="0.25">
      <c r="E284" s="8"/>
      <c r="F284" s="71"/>
      <c r="G284" s="81"/>
      <c r="H284" s="73"/>
      <c r="I284" s="74"/>
      <c r="J284" s="74"/>
      <c r="K284" s="74"/>
      <c r="L284" s="74"/>
      <c r="O284" s="32"/>
    </row>
    <row r="285" spans="1:27" ht="13.8" x14ac:dyDescent="0.25">
      <c r="E285" s="8"/>
      <c r="F285" s="71"/>
      <c r="G285" s="81"/>
      <c r="H285" s="73"/>
      <c r="I285" s="74"/>
      <c r="J285" s="74"/>
      <c r="K285" s="74"/>
      <c r="L285" s="74"/>
      <c r="O285" s="32"/>
    </row>
    <row r="286" spans="1:27" ht="13.8" x14ac:dyDescent="0.25">
      <c r="E286" s="8" t="s">
        <v>3685</v>
      </c>
      <c r="F286" s="71"/>
      <c r="G286" s="82"/>
      <c r="H286" s="74"/>
      <c r="I286" s="74"/>
      <c r="J286" s="74"/>
      <c r="K286" s="74"/>
      <c r="L286" s="74"/>
      <c r="O286" s="32"/>
    </row>
    <row r="287" spans="1:27" ht="13.8" x14ac:dyDescent="0.25">
      <c r="E287" s="8"/>
      <c r="F287" s="8"/>
      <c r="G287" s="8"/>
      <c r="H287" s="74" t="s">
        <v>3686</v>
      </c>
      <c r="I287" s="9"/>
      <c r="J287" s="9"/>
      <c r="K287" s="9"/>
      <c r="L287" s="9"/>
      <c r="M287" s="1"/>
      <c r="O287" s="32"/>
    </row>
    <row r="288" spans="1:27" x14ac:dyDescent="0.25">
      <c r="F288"/>
      <c r="G288"/>
      <c r="L288" s="1"/>
      <c r="M288" s="1"/>
    </row>
  </sheetData>
  <sheetProtection password="CC63" sheet="1" scenarios="1" autoFilter="0"/>
  <autoFilter ref="A8:Y8"/>
  <mergeCells count="13">
    <mergeCell ref="F279:H279"/>
    <mergeCell ref="F281:H281"/>
    <mergeCell ref="F283:H283"/>
    <mergeCell ref="A274:F274"/>
    <mergeCell ref="A275:F275"/>
    <mergeCell ref="E3:L3"/>
    <mergeCell ref="E4:L4"/>
    <mergeCell ref="O7:Y7"/>
    <mergeCell ref="X9:X271"/>
    <mergeCell ref="G274:AA274"/>
    <mergeCell ref="G275:AA275"/>
    <mergeCell ref="E5:L5"/>
    <mergeCell ref="A272:K272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0"/>
  <sheetViews>
    <sheetView view="pageBreakPreview" zoomScale="50" zoomScaleNormal="86" zoomScaleSheetLayoutView="50" workbookViewId="0">
      <pane ySplit="9" topLeftCell="A931" activePane="bottomLeft" state="frozen"/>
      <selection pane="bottomLeft" activeCell="W10" sqref="W10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3.44140625" style="1" customWidth="1"/>
    <col min="7" max="7" width="18.1093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4" width="19.6640625" customWidth="1"/>
    <col min="15" max="15" width="15.109375" style="57" customWidth="1"/>
    <col min="16" max="16" width="16" style="57" customWidth="1"/>
    <col min="17" max="17" width="16.6640625" style="57" customWidth="1"/>
    <col min="18" max="19" width="15.109375" style="57" customWidth="1"/>
    <col min="20" max="22" width="12.88671875" style="57" customWidth="1"/>
    <col min="23" max="23" width="13.77734375" style="34" customWidth="1"/>
    <col min="24" max="24" width="14" style="13" customWidth="1"/>
    <col min="25" max="25" width="16.33203125" style="34" customWidth="1"/>
  </cols>
  <sheetData>
    <row r="1" spans="1:25" ht="18.75" customHeight="1" x14ac:dyDescent="0.25">
      <c r="O1" s="90"/>
      <c r="V1" s="113"/>
    </row>
    <row r="2" spans="1:25" ht="18.75" customHeight="1" x14ac:dyDescent="0.25">
      <c r="A2" s="6" t="s">
        <v>3673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0"/>
      <c r="Y2" s="91" t="s">
        <v>3680</v>
      </c>
    </row>
    <row r="3" spans="1:25" ht="16.2" customHeight="1" x14ac:dyDescent="0.25">
      <c r="A3" s="5" t="s">
        <v>8</v>
      </c>
      <c r="B3" s="5"/>
      <c r="C3" s="4"/>
      <c r="D3" s="4"/>
      <c r="E3" s="60"/>
      <c r="F3" s="60"/>
      <c r="G3" s="60"/>
      <c r="H3" s="60"/>
      <c r="I3" s="60"/>
      <c r="J3" s="60"/>
      <c r="K3" s="60"/>
      <c r="L3" s="60"/>
      <c r="M3" s="4"/>
      <c r="N3" s="4"/>
      <c r="O3" s="90"/>
    </row>
    <row r="4" spans="1:25" ht="16.2" customHeight="1" x14ac:dyDescent="0.25">
      <c r="A4" s="5" t="s">
        <v>3662</v>
      </c>
      <c r="B4" s="5"/>
      <c r="C4" s="61"/>
      <c r="D4" s="61"/>
      <c r="E4" s="62"/>
      <c r="F4" s="62"/>
      <c r="G4" s="62"/>
      <c r="H4" s="62"/>
      <c r="I4" s="62"/>
      <c r="J4" s="62"/>
      <c r="K4" s="62"/>
      <c r="L4" s="62"/>
      <c r="M4" s="58"/>
      <c r="N4" s="58"/>
      <c r="O4" s="90"/>
    </row>
    <row r="5" spans="1:25" ht="16.2" customHeight="1" x14ac:dyDescent="0.25">
      <c r="A5" s="5" t="s">
        <v>3674</v>
      </c>
      <c r="B5" s="5"/>
      <c r="C5" s="61"/>
      <c r="D5" s="61"/>
      <c r="E5" s="62"/>
      <c r="F5" s="62"/>
      <c r="G5" s="62"/>
      <c r="H5" s="62"/>
      <c r="I5" s="62"/>
      <c r="J5" s="62"/>
      <c r="K5" s="62"/>
      <c r="L5" s="62"/>
      <c r="M5" s="58"/>
      <c r="N5" s="58"/>
      <c r="O5" s="90"/>
    </row>
    <row r="6" spans="1:25" ht="16.2" customHeight="1" x14ac:dyDescent="0.25">
      <c r="A6" s="44" t="s">
        <v>3663</v>
      </c>
      <c r="B6" s="44"/>
      <c r="M6" s="4"/>
      <c r="N6" s="4"/>
      <c r="O6" s="58"/>
    </row>
    <row r="7" spans="1:25" ht="25.5" customHeight="1" x14ac:dyDescent="0.25">
      <c r="A7" s="43" t="s">
        <v>3664</v>
      </c>
      <c r="M7" s="4"/>
      <c r="N7" s="4"/>
      <c r="O7" s="58"/>
    </row>
    <row r="8" spans="1:25" ht="21.6" customHeight="1" x14ac:dyDescent="0.25">
      <c r="A8" s="83"/>
      <c r="B8" s="83"/>
      <c r="M8" s="115"/>
      <c r="N8" s="116"/>
      <c r="O8" s="107" t="s">
        <v>3665</v>
      </c>
      <c r="P8" s="66"/>
      <c r="Q8" s="66"/>
      <c r="R8" s="66"/>
      <c r="S8" s="66"/>
      <c r="T8" s="66"/>
      <c r="U8" s="66"/>
      <c r="V8" s="66"/>
      <c r="W8" s="66"/>
      <c r="X8" s="66"/>
      <c r="Y8" s="66"/>
    </row>
    <row r="9" spans="1:25" ht="144" customHeight="1" x14ac:dyDescent="0.25">
      <c r="A9" s="3" t="s">
        <v>10</v>
      </c>
      <c r="B9" s="3" t="s">
        <v>14</v>
      </c>
      <c r="C9" s="2" t="s">
        <v>12</v>
      </c>
      <c r="D9" s="2" t="s">
        <v>13</v>
      </c>
      <c r="E9" s="2" t="s">
        <v>5</v>
      </c>
      <c r="F9" s="2" t="s">
        <v>1</v>
      </c>
      <c r="G9" s="2" t="s">
        <v>0</v>
      </c>
      <c r="H9" s="2" t="s">
        <v>6</v>
      </c>
      <c r="I9" s="2" t="s">
        <v>3</v>
      </c>
      <c r="J9" s="2" t="s">
        <v>7</v>
      </c>
      <c r="K9" s="2" t="s">
        <v>4</v>
      </c>
      <c r="L9" s="2" t="s">
        <v>2</v>
      </c>
      <c r="M9" s="26" t="s">
        <v>63</v>
      </c>
      <c r="N9" s="26" t="s">
        <v>24</v>
      </c>
      <c r="O9" s="67" t="s">
        <v>3666</v>
      </c>
      <c r="P9" s="67" t="s">
        <v>3675</v>
      </c>
      <c r="Q9" s="67" t="s">
        <v>3676</v>
      </c>
      <c r="R9" s="67" t="s">
        <v>3667</v>
      </c>
      <c r="S9" s="67" t="s">
        <v>3668</v>
      </c>
      <c r="T9" s="67" t="s">
        <v>3669</v>
      </c>
      <c r="U9" s="67" t="s">
        <v>3670</v>
      </c>
      <c r="V9" s="67" t="s">
        <v>9</v>
      </c>
      <c r="W9" s="98" t="s">
        <v>3677</v>
      </c>
      <c r="X9" s="121" t="s">
        <v>3678</v>
      </c>
      <c r="Y9" s="98" t="s">
        <v>3679</v>
      </c>
    </row>
    <row r="10" spans="1:25" ht="52.8" x14ac:dyDescent="0.25">
      <c r="A10" s="10">
        <v>1</v>
      </c>
      <c r="B10" s="23">
        <v>2</v>
      </c>
      <c r="C10" s="11" t="s">
        <v>15</v>
      </c>
      <c r="D10" s="11" t="s">
        <v>16</v>
      </c>
      <c r="E10" s="28" t="s">
        <v>598</v>
      </c>
      <c r="F10" s="29" t="s">
        <v>599</v>
      </c>
      <c r="G10" s="30" t="s">
        <v>600</v>
      </c>
      <c r="H10" s="30" t="s">
        <v>18</v>
      </c>
      <c r="I10" s="27" t="s">
        <v>17</v>
      </c>
      <c r="J10" s="27" t="s">
        <v>17</v>
      </c>
      <c r="K10" s="27" t="s">
        <v>26</v>
      </c>
      <c r="L10" s="27">
        <v>1</v>
      </c>
      <c r="M10" s="31" t="s">
        <v>27</v>
      </c>
      <c r="N10" s="41">
        <v>1948.82</v>
      </c>
      <c r="O10" s="102"/>
      <c r="P10" s="110"/>
      <c r="Q10" s="110"/>
      <c r="R10" s="110"/>
      <c r="S10" s="110"/>
      <c r="T10" s="110"/>
      <c r="U10" s="110"/>
      <c r="V10" s="110"/>
      <c r="W10" s="89">
        <v>1948.82</v>
      </c>
      <c r="X10" s="124"/>
      <c r="Y10" s="89">
        <f t="shared" ref="Y10:Y73" si="0">W10*$X$10</f>
        <v>0</v>
      </c>
    </row>
    <row r="11" spans="1:25" ht="52.8" x14ac:dyDescent="0.25">
      <c r="A11" s="18">
        <v>2</v>
      </c>
      <c r="B11" s="24">
        <v>2</v>
      </c>
      <c r="C11" s="11" t="s">
        <v>15</v>
      </c>
      <c r="D11" s="11" t="s">
        <v>16</v>
      </c>
      <c r="E11" s="28" t="s">
        <v>601</v>
      </c>
      <c r="F11" s="29" t="s">
        <v>602</v>
      </c>
      <c r="G11" s="30" t="s">
        <v>23</v>
      </c>
      <c r="H11" s="30" t="s">
        <v>18</v>
      </c>
      <c r="I11" s="27" t="s">
        <v>17</v>
      </c>
      <c r="J11" s="27" t="s">
        <v>17</v>
      </c>
      <c r="K11" s="27" t="s">
        <v>26</v>
      </c>
      <c r="L11" s="27">
        <v>1</v>
      </c>
      <c r="M11" s="31" t="s">
        <v>27</v>
      </c>
      <c r="N11" s="41">
        <v>663.33</v>
      </c>
      <c r="O11" s="102"/>
      <c r="P11" s="110"/>
      <c r="Q11" s="110"/>
      <c r="R11" s="110"/>
      <c r="S11" s="110"/>
      <c r="T11" s="110"/>
      <c r="U11" s="110"/>
      <c r="V11" s="110"/>
      <c r="W11" s="89">
        <v>663.33</v>
      </c>
      <c r="X11" s="125"/>
      <c r="Y11" s="89">
        <f t="shared" si="0"/>
        <v>0</v>
      </c>
    </row>
    <row r="12" spans="1:25" ht="52.8" x14ac:dyDescent="0.25">
      <c r="A12" s="10">
        <v>3</v>
      </c>
      <c r="B12" s="24">
        <v>2</v>
      </c>
      <c r="C12" s="11" t="s">
        <v>15</v>
      </c>
      <c r="D12" s="11" t="s">
        <v>16</v>
      </c>
      <c r="E12" s="28" t="s">
        <v>603</v>
      </c>
      <c r="F12" s="29" t="s">
        <v>604</v>
      </c>
      <c r="G12" s="30" t="s">
        <v>23</v>
      </c>
      <c r="H12" s="30" t="s">
        <v>18</v>
      </c>
      <c r="I12" s="27" t="s">
        <v>17</v>
      </c>
      <c r="J12" s="27" t="s">
        <v>17</v>
      </c>
      <c r="K12" s="27" t="s">
        <v>26</v>
      </c>
      <c r="L12" s="27">
        <v>1</v>
      </c>
      <c r="M12" s="31" t="s">
        <v>27</v>
      </c>
      <c r="N12" s="41">
        <v>885.21</v>
      </c>
      <c r="O12" s="102"/>
      <c r="P12" s="110"/>
      <c r="Q12" s="110"/>
      <c r="R12" s="110"/>
      <c r="S12" s="110"/>
      <c r="T12" s="110"/>
      <c r="U12" s="110"/>
      <c r="V12" s="110"/>
      <c r="W12" s="89">
        <v>885.21</v>
      </c>
      <c r="X12" s="125"/>
      <c r="Y12" s="89">
        <f t="shared" si="0"/>
        <v>0</v>
      </c>
    </row>
    <row r="13" spans="1:25" ht="52.8" x14ac:dyDescent="0.25">
      <c r="A13" s="18">
        <v>4</v>
      </c>
      <c r="B13" s="24">
        <v>2</v>
      </c>
      <c r="C13" s="11" t="s">
        <v>15</v>
      </c>
      <c r="D13" s="11" t="s">
        <v>16</v>
      </c>
      <c r="E13" s="28" t="s">
        <v>605</v>
      </c>
      <c r="F13" s="29" t="s">
        <v>606</v>
      </c>
      <c r="G13" s="30" t="s">
        <v>25</v>
      </c>
      <c r="H13" s="30" t="s">
        <v>18</v>
      </c>
      <c r="I13" s="27" t="s">
        <v>17</v>
      </c>
      <c r="J13" s="27" t="s">
        <v>17</v>
      </c>
      <c r="K13" s="27" t="s">
        <v>26</v>
      </c>
      <c r="L13" s="27">
        <v>1</v>
      </c>
      <c r="M13" s="31" t="s">
        <v>27</v>
      </c>
      <c r="N13" s="41">
        <v>3332.66</v>
      </c>
      <c r="O13" s="102"/>
      <c r="P13" s="110"/>
      <c r="Q13" s="110"/>
      <c r="R13" s="110"/>
      <c r="S13" s="110"/>
      <c r="T13" s="110"/>
      <c r="U13" s="110"/>
      <c r="V13" s="110"/>
      <c r="W13" s="89">
        <v>3332.66</v>
      </c>
      <c r="X13" s="125"/>
      <c r="Y13" s="89">
        <f t="shared" si="0"/>
        <v>0</v>
      </c>
    </row>
    <row r="14" spans="1:25" ht="52.8" x14ac:dyDescent="0.25">
      <c r="A14" s="10">
        <v>5</v>
      </c>
      <c r="B14" s="24">
        <v>2</v>
      </c>
      <c r="C14" s="11" t="s">
        <v>15</v>
      </c>
      <c r="D14" s="11" t="s">
        <v>16</v>
      </c>
      <c r="E14" s="28" t="s">
        <v>607</v>
      </c>
      <c r="F14" s="29" t="s">
        <v>608</v>
      </c>
      <c r="G14" s="30" t="s">
        <v>25</v>
      </c>
      <c r="H14" s="30" t="s">
        <v>18</v>
      </c>
      <c r="I14" s="27" t="s">
        <v>17</v>
      </c>
      <c r="J14" s="27" t="s">
        <v>17</v>
      </c>
      <c r="K14" s="27" t="s">
        <v>26</v>
      </c>
      <c r="L14" s="27">
        <v>1</v>
      </c>
      <c r="M14" s="31" t="s">
        <v>27</v>
      </c>
      <c r="N14" s="41">
        <v>3959.39</v>
      </c>
      <c r="O14" s="102"/>
      <c r="P14" s="110"/>
      <c r="Q14" s="110"/>
      <c r="R14" s="110"/>
      <c r="S14" s="110"/>
      <c r="T14" s="110"/>
      <c r="U14" s="110"/>
      <c r="V14" s="110"/>
      <c r="W14" s="89">
        <v>3959.39</v>
      </c>
      <c r="X14" s="125"/>
      <c r="Y14" s="89">
        <f t="shared" si="0"/>
        <v>0</v>
      </c>
    </row>
    <row r="15" spans="1:25" ht="52.8" x14ac:dyDescent="0.25">
      <c r="A15" s="18">
        <v>6</v>
      </c>
      <c r="B15" s="24">
        <v>2</v>
      </c>
      <c r="C15" s="11" t="s">
        <v>15</v>
      </c>
      <c r="D15" s="11" t="s">
        <v>16</v>
      </c>
      <c r="E15" s="28" t="s">
        <v>609</v>
      </c>
      <c r="F15" s="29" t="s">
        <v>610</v>
      </c>
      <c r="G15" s="30" t="s">
        <v>25</v>
      </c>
      <c r="H15" s="30" t="s">
        <v>18</v>
      </c>
      <c r="I15" s="27" t="s">
        <v>17</v>
      </c>
      <c r="J15" s="27" t="s">
        <v>17</v>
      </c>
      <c r="K15" s="27" t="s">
        <v>26</v>
      </c>
      <c r="L15" s="27">
        <v>1</v>
      </c>
      <c r="M15" s="31" t="s">
        <v>27</v>
      </c>
      <c r="N15" s="41">
        <v>3506.5</v>
      </c>
      <c r="O15" s="102"/>
      <c r="P15" s="110"/>
      <c r="Q15" s="110"/>
      <c r="R15" s="110"/>
      <c r="S15" s="110"/>
      <c r="T15" s="110"/>
      <c r="U15" s="110"/>
      <c r="V15" s="110"/>
      <c r="W15" s="89">
        <v>3506.5</v>
      </c>
      <c r="X15" s="125"/>
      <c r="Y15" s="89">
        <f t="shared" si="0"/>
        <v>0</v>
      </c>
    </row>
    <row r="16" spans="1:25" ht="52.8" x14ac:dyDescent="0.25">
      <c r="A16" s="10">
        <v>7</v>
      </c>
      <c r="B16" s="24">
        <v>2</v>
      </c>
      <c r="C16" s="11" t="s">
        <v>15</v>
      </c>
      <c r="D16" s="11" t="s">
        <v>16</v>
      </c>
      <c r="E16" s="28" t="s">
        <v>611</v>
      </c>
      <c r="F16" s="29" t="s">
        <v>612</v>
      </c>
      <c r="G16" s="30" t="s">
        <v>25</v>
      </c>
      <c r="H16" s="30" t="s">
        <v>18</v>
      </c>
      <c r="I16" s="27" t="s">
        <v>17</v>
      </c>
      <c r="J16" s="27" t="s">
        <v>17</v>
      </c>
      <c r="K16" s="27" t="s">
        <v>26</v>
      </c>
      <c r="L16" s="27">
        <v>1</v>
      </c>
      <c r="M16" s="31" t="s">
        <v>27</v>
      </c>
      <c r="N16" s="41">
        <v>1509.65</v>
      </c>
      <c r="O16" s="102"/>
      <c r="P16" s="110"/>
      <c r="Q16" s="110"/>
      <c r="R16" s="110"/>
      <c r="S16" s="110"/>
      <c r="T16" s="110"/>
      <c r="U16" s="110"/>
      <c r="V16" s="110"/>
      <c r="W16" s="89">
        <v>1509.65</v>
      </c>
      <c r="X16" s="125"/>
      <c r="Y16" s="89">
        <f t="shared" si="0"/>
        <v>0</v>
      </c>
    </row>
    <row r="17" spans="1:25" ht="52.8" x14ac:dyDescent="0.25">
      <c r="A17" s="18">
        <v>8</v>
      </c>
      <c r="B17" s="24">
        <v>2</v>
      </c>
      <c r="C17" s="11" t="s">
        <v>15</v>
      </c>
      <c r="D17" s="11" t="s">
        <v>16</v>
      </c>
      <c r="E17" s="28" t="s">
        <v>613</v>
      </c>
      <c r="F17" s="29" t="s">
        <v>614</v>
      </c>
      <c r="G17" s="30" t="s">
        <v>25</v>
      </c>
      <c r="H17" s="30" t="s">
        <v>18</v>
      </c>
      <c r="I17" s="27" t="s">
        <v>17</v>
      </c>
      <c r="J17" s="27" t="s">
        <v>17</v>
      </c>
      <c r="K17" s="27" t="s">
        <v>26</v>
      </c>
      <c r="L17" s="27">
        <v>1</v>
      </c>
      <c r="M17" s="31" t="s">
        <v>27</v>
      </c>
      <c r="N17" s="41">
        <v>4643.3100000000004</v>
      </c>
      <c r="O17" s="102"/>
      <c r="P17" s="110"/>
      <c r="Q17" s="110"/>
      <c r="R17" s="110"/>
      <c r="S17" s="110"/>
      <c r="T17" s="110"/>
      <c r="U17" s="110"/>
      <c r="V17" s="110"/>
      <c r="W17" s="89">
        <v>4643.3100000000004</v>
      </c>
      <c r="X17" s="125"/>
      <c r="Y17" s="89">
        <f t="shared" si="0"/>
        <v>0</v>
      </c>
    </row>
    <row r="18" spans="1:25" ht="52.8" x14ac:dyDescent="0.25">
      <c r="A18" s="10">
        <v>9</v>
      </c>
      <c r="B18" s="24">
        <v>2</v>
      </c>
      <c r="C18" s="11" t="s">
        <v>15</v>
      </c>
      <c r="D18" s="11" t="s">
        <v>16</v>
      </c>
      <c r="E18" s="28" t="s">
        <v>615</v>
      </c>
      <c r="F18" s="29" t="s">
        <v>616</v>
      </c>
      <c r="G18" s="30" t="s">
        <v>25</v>
      </c>
      <c r="H18" s="30" t="s">
        <v>18</v>
      </c>
      <c r="I18" s="27" t="s">
        <v>17</v>
      </c>
      <c r="J18" s="27" t="s">
        <v>17</v>
      </c>
      <c r="K18" s="27" t="s">
        <v>26</v>
      </c>
      <c r="L18" s="27">
        <v>1</v>
      </c>
      <c r="M18" s="31" t="s">
        <v>27</v>
      </c>
      <c r="N18" s="41">
        <v>697.64</v>
      </c>
      <c r="O18" s="102"/>
      <c r="P18" s="110"/>
      <c r="Q18" s="110"/>
      <c r="R18" s="110"/>
      <c r="S18" s="110"/>
      <c r="T18" s="110"/>
      <c r="U18" s="110"/>
      <c r="V18" s="110"/>
      <c r="W18" s="89">
        <v>697.64</v>
      </c>
      <c r="X18" s="125"/>
      <c r="Y18" s="89">
        <f t="shared" si="0"/>
        <v>0</v>
      </c>
    </row>
    <row r="19" spans="1:25" ht="52.8" x14ac:dyDescent="0.25">
      <c r="A19" s="18">
        <v>10</v>
      </c>
      <c r="B19" s="24">
        <v>2</v>
      </c>
      <c r="C19" s="11" t="s">
        <v>15</v>
      </c>
      <c r="D19" s="11" t="s">
        <v>16</v>
      </c>
      <c r="E19" s="28" t="s">
        <v>28</v>
      </c>
      <c r="F19" s="29" t="s">
        <v>29</v>
      </c>
      <c r="G19" s="30" t="s">
        <v>31</v>
      </c>
      <c r="H19" s="30" t="s">
        <v>18</v>
      </c>
      <c r="I19" s="27" t="s">
        <v>17</v>
      </c>
      <c r="J19" s="27" t="s">
        <v>17</v>
      </c>
      <c r="K19" s="27" t="s">
        <v>26</v>
      </c>
      <c r="L19" s="27">
        <v>1</v>
      </c>
      <c r="M19" s="31" t="s">
        <v>27</v>
      </c>
      <c r="N19" s="41">
        <v>2223.3000000000002</v>
      </c>
      <c r="O19" s="102"/>
      <c r="P19" s="110"/>
      <c r="Q19" s="110"/>
      <c r="R19" s="110"/>
      <c r="S19" s="110"/>
      <c r="T19" s="110"/>
      <c r="U19" s="110"/>
      <c r="V19" s="110"/>
      <c r="W19" s="89">
        <v>2223.3000000000002</v>
      </c>
      <c r="X19" s="125"/>
      <c r="Y19" s="89">
        <f t="shared" si="0"/>
        <v>0</v>
      </c>
    </row>
    <row r="20" spans="1:25" ht="52.8" x14ac:dyDescent="0.25">
      <c r="A20" s="10">
        <v>11</v>
      </c>
      <c r="B20" s="24">
        <v>2</v>
      </c>
      <c r="C20" s="11" t="s">
        <v>15</v>
      </c>
      <c r="D20" s="11" t="s">
        <v>16</v>
      </c>
      <c r="E20" s="28" t="s">
        <v>617</v>
      </c>
      <c r="F20" s="29" t="s">
        <v>618</v>
      </c>
      <c r="G20" s="30" t="s">
        <v>25</v>
      </c>
      <c r="H20" s="30" t="s">
        <v>18</v>
      </c>
      <c r="I20" s="27" t="s">
        <v>17</v>
      </c>
      <c r="J20" s="27" t="s">
        <v>17</v>
      </c>
      <c r="K20" s="27" t="s">
        <v>26</v>
      </c>
      <c r="L20" s="27">
        <v>1</v>
      </c>
      <c r="M20" s="31" t="s">
        <v>27</v>
      </c>
      <c r="N20" s="41">
        <v>5006.99</v>
      </c>
      <c r="O20" s="102"/>
      <c r="P20" s="110"/>
      <c r="Q20" s="110"/>
      <c r="R20" s="110"/>
      <c r="S20" s="110"/>
      <c r="T20" s="110"/>
      <c r="U20" s="110"/>
      <c r="V20" s="110"/>
      <c r="W20" s="89">
        <v>5006.99</v>
      </c>
      <c r="X20" s="125"/>
      <c r="Y20" s="89">
        <f t="shared" si="0"/>
        <v>0</v>
      </c>
    </row>
    <row r="21" spans="1:25" ht="57" customHeight="1" x14ac:dyDescent="0.25">
      <c r="A21" s="18">
        <v>12</v>
      </c>
      <c r="B21" s="24">
        <v>2</v>
      </c>
      <c r="C21" s="11" t="s">
        <v>15</v>
      </c>
      <c r="D21" s="11" t="s">
        <v>16</v>
      </c>
      <c r="E21" s="28" t="s">
        <v>619</v>
      </c>
      <c r="F21" s="29" t="s">
        <v>620</v>
      </c>
      <c r="G21" s="30" t="s">
        <v>31</v>
      </c>
      <c r="H21" s="30" t="s">
        <v>18</v>
      </c>
      <c r="I21" s="27" t="s">
        <v>17</v>
      </c>
      <c r="J21" s="27" t="s">
        <v>17</v>
      </c>
      <c r="K21" s="27" t="s">
        <v>26</v>
      </c>
      <c r="L21" s="27">
        <v>1</v>
      </c>
      <c r="M21" s="31" t="s">
        <v>27</v>
      </c>
      <c r="N21" s="41">
        <v>754.83</v>
      </c>
      <c r="O21" s="102"/>
      <c r="P21" s="110"/>
      <c r="Q21" s="110"/>
      <c r="R21" s="110"/>
      <c r="S21" s="110"/>
      <c r="T21" s="110"/>
      <c r="U21" s="110"/>
      <c r="V21" s="110"/>
      <c r="W21" s="89">
        <v>754.83</v>
      </c>
      <c r="X21" s="125"/>
      <c r="Y21" s="89">
        <f t="shared" si="0"/>
        <v>0</v>
      </c>
    </row>
    <row r="22" spans="1:25" ht="47.25" customHeight="1" x14ac:dyDescent="0.25">
      <c r="A22" s="10">
        <v>13</v>
      </c>
      <c r="B22" s="24">
        <v>2</v>
      </c>
      <c r="C22" s="11" t="s">
        <v>15</v>
      </c>
      <c r="D22" s="11" t="s">
        <v>16</v>
      </c>
      <c r="E22" s="28" t="s">
        <v>621</v>
      </c>
      <c r="F22" s="29" t="s">
        <v>622</v>
      </c>
      <c r="G22" s="30" t="s">
        <v>25</v>
      </c>
      <c r="H22" s="30" t="s">
        <v>18</v>
      </c>
      <c r="I22" s="27" t="s">
        <v>17</v>
      </c>
      <c r="J22" s="27" t="s">
        <v>17</v>
      </c>
      <c r="K22" s="27" t="s">
        <v>26</v>
      </c>
      <c r="L22" s="27">
        <v>1</v>
      </c>
      <c r="M22" s="31" t="s">
        <v>27</v>
      </c>
      <c r="N22" s="41">
        <v>11299.3</v>
      </c>
      <c r="O22" s="102"/>
      <c r="P22" s="110"/>
      <c r="Q22" s="110"/>
      <c r="R22" s="110"/>
      <c r="S22" s="110"/>
      <c r="T22" s="110"/>
      <c r="U22" s="110"/>
      <c r="V22" s="110"/>
      <c r="W22" s="89">
        <v>11299.3</v>
      </c>
      <c r="X22" s="125"/>
      <c r="Y22" s="89">
        <f t="shared" si="0"/>
        <v>0</v>
      </c>
    </row>
    <row r="23" spans="1:25" ht="52.8" x14ac:dyDescent="0.25">
      <c r="A23" s="18">
        <v>14</v>
      </c>
      <c r="B23" s="24">
        <v>2</v>
      </c>
      <c r="C23" s="11" t="s">
        <v>15</v>
      </c>
      <c r="D23" s="11" t="s">
        <v>16</v>
      </c>
      <c r="E23" s="28" t="s">
        <v>623</v>
      </c>
      <c r="F23" s="29" t="s">
        <v>624</v>
      </c>
      <c r="G23" s="30" t="s">
        <v>25</v>
      </c>
      <c r="H23" s="30" t="s">
        <v>18</v>
      </c>
      <c r="I23" s="27" t="s">
        <v>17</v>
      </c>
      <c r="J23" s="27" t="s">
        <v>17</v>
      </c>
      <c r="K23" s="27" t="s">
        <v>26</v>
      </c>
      <c r="L23" s="27">
        <v>1</v>
      </c>
      <c r="M23" s="31" t="s">
        <v>27</v>
      </c>
      <c r="N23" s="41">
        <v>8938.02</v>
      </c>
      <c r="O23" s="102"/>
      <c r="P23" s="110"/>
      <c r="Q23" s="110"/>
      <c r="R23" s="110"/>
      <c r="S23" s="110"/>
      <c r="T23" s="110"/>
      <c r="U23" s="110"/>
      <c r="V23" s="110"/>
      <c r="W23" s="89">
        <v>8938.02</v>
      </c>
      <c r="X23" s="125"/>
      <c r="Y23" s="89">
        <f t="shared" si="0"/>
        <v>0</v>
      </c>
    </row>
    <row r="24" spans="1:25" ht="62.25" customHeight="1" x14ac:dyDescent="0.25">
      <c r="A24" s="10">
        <v>15</v>
      </c>
      <c r="B24" s="24">
        <v>2</v>
      </c>
      <c r="C24" s="11" t="s">
        <v>15</v>
      </c>
      <c r="D24" s="11" t="s">
        <v>16</v>
      </c>
      <c r="E24" s="28" t="s">
        <v>32</v>
      </c>
      <c r="F24" s="29" t="s">
        <v>33</v>
      </c>
      <c r="G24" s="30" t="s">
        <v>625</v>
      </c>
      <c r="H24" s="30" t="s">
        <v>18</v>
      </c>
      <c r="I24" s="27" t="s">
        <v>17</v>
      </c>
      <c r="J24" s="27" t="s">
        <v>17</v>
      </c>
      <c r="K24" s="27" t="s">
        <v>26</v>
      </c>
      <c r="L24" s="27">
        <v>1</v>
      </c>
      <c r="M24" s="31" t="s">
        <v>27</v>
      </c>
      <c r="N24" s="41">
        <v>17687.86</v>
      </c>
      <c r="O24" s="102"/>
      <c r="P24" s="110"/>
      <c r="Q24" s="110"/>
      <c r="R24" s="110"/>
      <c r="S24" s="110"/>
      <c r="T24" s="110"/>
      <c r="U24" s="110"/>
      <c r="V24" s="110"/>
      <c r="W24" s="89">
        <v>17687.86</v>
      </c>
      <c r="X24" s="125"/>
      <c r="Y24" s="89">
        <f t="shared" si="0"/>
        <v>0</v>
      </c>
    </row>
    <row r="25" spans="1:25" ht="52.8" x14ac:dyDescent="0.25">
      <c r="A25" s="18">
        <v>16</v>
      </c>
      <c r="B25" s="24">
        <v>2</v>
      </c>
      <c r="C25" s="11" t="s">
        <v>15</v>
      </c>
      <c r="D25" s="11" t="s">
        <v>16</v>
      </c>
      <c r="E25" s="28" t="s">
        <v>626</v>
      </c>
      <c r="F25" s="29" t="s">
        <v>627</v>
      </c>
      <c r="G25" s="30" t="s">
        <v>25</v>
      </c>
      <c r="H25" s="30" t="s">
        <v>18</v>
      </c>
      <c r="I25" s="27" t="s">
        <v>17</v>
      </c>
      <c r="J25" s="27" t="s">
        <v>17</v>
      </c>
      <c r="K25" s="27" t="s">
        <v>26</v>
      </c>
      <c r="L25" s="27">
        <v>1</v>
      </c>
      <c r="M25" s="31" t="s">
        <v>27</v>
      </c>
      <c r="N25" s="41">
        <v>791.69</v>
      </c>
      <c r="O25" s="102"/>
      <c r="P25" s="110"/>
      <c r="Q25" s="110"/>
      <c r="R25" s="110"/>
      <c r="S25" s="110"/>
      <c r="T25" s="110"/>
      <c r="U25" s="110"/>
      <c r="V25" s="110"/>
      <c r="W25" s="89">
        <v>791.69</v>
      </c>
      <c r="X25" s="125"/>
      <c r="Y25" s="89">
        <f t="shared" si="0"/>
        <v>0</v>
      </c>
    </row>
    <row r="26" spans="1:25" ht="52.8" x14ac:dyDescent="0.25">
      <c r="A26" s="10">
        <v>17</v>
      </c>
      <c r="B26" s="24">
        <v>2</v>
      </c>
      <c r="C26" s="11" t="s">
        <v>15</v>
      </c>
      <c r="D26" s="11" t="s">
        <v>16</v>
      </c>
      <c r="E26" s="28" t="s">
        <v>628</v>
      </c>
      <c r="F26" s="29" t="s">
        <v>629</v>
      </c>
      <c r="G26" s="30" t="s">
        <v>630</v>
      </c>
      <c r="H26" s="30" t="s">
        <v>18</v>
      </c>
      <c r="I26" s="27" t="s">
        <v>17</v>
      </c>
      <c r="J26" s="27" t="s">
        <v>17</v>
      </c>
      <c r="K26" s="27" t="s">
        <v>26</v>
      </c>
      <c r="L26" s="27">
        <v>1</v>
      </c>
      <c r="M26" s="31" t="s">
        <v>27</v>
      </c>
      <c r="N26" s="41">
        <v>5709.32</v>
      </c>
      <c r="O26" s="102"/>
      <c r="P26" s="110"/>
      <c r="Q26" s="110"/>
      <c r="R26" s="110"/>
      <c r="S26" s="110"/>
      <c r="T26" s="110"/>
      <c r="U26" s="110"/>
      <c r="V26" s="110"/>
      <c r="W26" s="89">
        <v>5709.32</v>
      </c>
      <c r="X26" s="125"/>
      <c r="Y26" s="89">
        <f t="shared" si="0"/>
        <v>0</v>
      </c>
    </row>
    <row r="27" spans="1:25" ht="52.8" x14ac:dyDescent="0.25">
      <c r="A27" s="18">
        <v>18</v>
      </c>
      <c r="B27" s="24">
        <v>2</v>
      </c>
      <c r="C27" s="11" t="s">
        <v>15</v>
      </c>
      <c r="D27" s="11" t="s">
        <v>16</v>
      </c>
      <c r="E27" s="28" t="s">
        <v>631</v>
      </c>
      <c r="F27" s="29" t="s">
        <v>632</v>
      </c>
      <c r="G27" s="30" t="s">
        <v>630</v>
      </c>
      <c r="H27" s="30" t="s">
        <v>18</v>
      </c>
      <c r="I27" s="27" t="s">
        <v>17</v>
      </c>
      <c r="J27" s="27" t="s">
        <v>17</v>
      </c>
      <c r="K27" s="27" t="s">
        <v>26</v>
      </c>
      <c r="L27" s="27">
        <v>1</v>
      </c>
      <c r="M27" s="31" t="s">
        <v>27</v>
      </c>
      <c r="N27" s="41">
        <v>920.2</v>
      </c>
      <c r="O27" s="102"/>
      <c r="P27" s="110"/>
      <c r="Q27" s="110"/>
      <c r="R27" s="110"/>
      <c r="S27" s="110"/>
      <c r="T27" s="110"/>
      <c r="U27" s="110"/>
      <c r="V27" s="110"/>
      <c r="W27" s="89">
        <v>920.2</v>
      </c>
      <c r="X27" s="125"/>
      <c r="Y27" s="89">
        <f t="shared" si="0"/>
        <v>0</v>
      </c>
    </row>
    <row r="28" spans="1:25" ht="52.8" x14ac:dyDescent="0.25">
      <c r="A28" s="10">
        <v>19</v>
      </c>
      <c r="B28" s="24">
        <v>2</v>
      </c>
      <c r="C28" s="11" t="s">
        <v>15</v>
      </c>
      <c r="D28" s="11" t="s">
        <v>16</v>
      </c>
      <c r="E28" s="28" t="s">
        <v>633</v>
      </c>
      <c r="F28" s="29" t="s">
        <v>634</v>
      </c>
      <c r="G28" s="30" t="s">
        <v>630</v>
      </c>
      <c r="H28" s="30" t="s">
        <v>18</v>
      </c>
      <c r="I28" s="27" t="s">
        <v>17</v>
      </c>
      <c r="J28" s="27" t="s">
        <v>17</v>
      </c>
      <c r="K28" s="27" t="s">
        <v>26</v>
      </c>
      <c r="L28" s="27">
        <v>1</v>
      </c>
      <c r="M28" s="31" t="s">
        <v>27</v>
      </c>
      <c r="N28" s="41">
        <v>1335.54</v>
      </c>
      <c r="O28" s="102"/>
      <c r="P28" s="110"/>
      <c r="Q28" s="110"/>
      <c r="R28" s="110"/>
      <c r="S28" s="110"/>
      <c r="T28" s="110"/>
      <c r="U28" s="110"/>
      <c r="V28" s="110"/>
      <c r="W28" s="89">
        <v>1335.54</v>
      </c>
      <c r="X28" s="125"/>
      <c r="Y28" s="89">
        <f t="shared" si="0"/>
        <v>0</v>
      </c>
    </row>
    <row r="29" spans="1:25" ht="52.8" x14ac:dyDescent="0.25">
      <c r="A29" s="18">
        <v>20</v>
      </c>
      <c r="B29" s="24">
        <v>2</v>
      </c>
      <c r="C29" s="11" t="s">
        <v>15</v>
      </c>
      <c r="D29" s="11" t="s">
        <v>16</v>
      </c>
      <c r="E29" s="28" t="s">
        <v>635</v>
      </c>
      <c r="F29" s="29" t="s">
        <v>636</v>
      </c>
      <c r="G29" s="30" t="s">
        <v>637</v>
      </c>
      <c r="H29" s="30" t="s">
        <v>18</v>
      </c>
      <c r="I29" s="27" t="s">
        <v>17</v>
      </c>
      <c r="J29" s="27" t="s">
        <v>17</v>
      </c>
      <c r="K29" s="27" t="s">
        <v>26</v>
      </c>
      <c r="L29" s="27">
        <v>1</v>
      </c>
      <c r="M29" s="31" t="s">
        <v>27</v>
      </c>
      <c r="N29" s="41">
        <v>17733.759999999998</v>
      </c>
      <c r="O29" s="102"/>
      <c r="P29" s="110"/>
      <c r="Q29" s="110"/>
      <c r="R29" s="110"/>
      <c r="S29" s="110"/>
      <c r="T29" s="110"/>
      <c r="U29" s="110"/>
      <c r="V29" s="110"/>
      <c r="W29" s="89">
        <v>17733.759999999998</v>
      </c>
      <c r="X29" s="125"/>
      <c r="Y29" s="89">
        <f t="shared" si="0"/>
        <v>0</v>
      </c>
    </row>
    <row r="30" spans="1:25" ht="52.8" x14ac:dyDescent="0.25">
      <c r="A30" s="10">
        <v>21</v>
      </c>
      <c r="B30" s="24">
        <v>2</v>
      </c>
      <c r="C30" s="11" t="s">
        <v>15</v>
      </c>
      <c r="D30" s="11" t="s">
        <v>16</v>
      </c>
      <c r="E30" s="28" t="s">
        <v>638</v>
      </c>
      <c r="F30" s="29" t="s">
        <v>639</v>
      </c>
      <c r="G30" s="30" t="s">
        <v>637</v>
      </c>
      <c r="H30" s="30" t="s">
        <v>18</v>
      </c>
      <c r="I30" s="27" t="s">
        <v>17</v>
      </c>
      <c r="J30" s="27" t="s">
        <v>17</v>
      </c>
      <c r="K30" s="27" t="s">
        <v>26</v>
      </c>
      <c r="L30" s="27">
        <v>1</v>
      </c>
      <c r="M30" s="31" t="s">
        <v>27</v>
      </c>
      <c r="N30" s="41">
        <v>4750.12</v>
      </c>
      <c r="O30" s="102"/>
      <c r="P30" s="110"/>
      <c r="Q30" s="110"/>
      <c r="R30" s="110"/>
      <c r="S30" s="110"/>
      <c r="T30" s="110"/>
      <c r="U30" s="110"/>
      <c r="V30" s="110"/>
      <c r="W30" s="89">
        <v>4750.12</v>
      </c>
      <c r="X30" s="125"/>
      <c r="Y30" s="89">
        <f t="shared" si="0"/>
        <v>0</v>
      </c>
    </row>
    <row r="31" spans="1:25" ht="52.8" x14ac:dyDescent="0.25">
      <c r="A31" s="18">
        <v>22</v>
      </c>
      <c r="B31" s="24">
        <v>2</v>
      </c>
      <c r="C31" s="11" t="s">
        <v>15</v>
      </c>
      <c r="D31" s="11" t="s">
        <v>16</v>
      </c>
      <c r="E31" s="28" t="s">
        <v>640</v>
      </c>
      <c r="F31" s="29" t="s">
        <v>641</v>
      </c>
      <c r="G31" s="30" t="s">
        <v>642</v>
      </c>
      <c r="H31" s="30" t="s">
        <v>18</v>
      </c>
      <c r="I31" s="27" t="s">
        <v>17</v>
      </c>
      <c r="J31" s="27" t="s">
        <v>17</v>
      </c>
      <c r="K31" s="27" t="s">
        <v>26</v>
      </c>
      <c r="L31" s="27">
        <v>1</v>
      </c>
      <c r="M31" s="31" t="s">
        <v>27</v>
      </c>
      <c r="N31" s="41">
        <v>945.44</v>
      </c>
      <c r="O31" s="102"/>
      <c r="P31" s="110"/>
      <c r="Q31" s="110"/>
      <c r="R31" s="110"/>
      <c r="S31" s="110"/>
      <c r="T31" s="110"/>
      <c r="U31" s="110"/>
      <c r="V31" s="110"/>
      <c r="W31" s="89">
        <v>945.44</v>
      </c>
      <c r="X31" s="125"/>
      <c r="Y31" s="89">
        <f t="shared" si="0"/>
        <v>0</v>
      </c>
    </row>
    <row r="32" spans="1:25" ht="52.8" x14ac:dyDescent="0.25">
      <c r="A32" s="10">
        <v>23</v>
      </c>
      <c r="B32" s="24">
        <v>2</v>
      </c>
      <c r="C32" s="11" t="s">
        <v>15</v>
      </c>
      <c r="D32" s="11" t="s">
        <v>16</v>
      </c>
      <c r="E32" s="28" t="s">
        <v>643</v>
      </c>
      <c r="F32" s="29" t="s">
        <v>644</v>
      </c>
      <c r="G32" s="30" t="s">
        <v>637</v>
      </c>
      <c r="H32" s="30" t="s">
        <v>18</v>
      </c>
      <c r="I32" s="27" t="s">
        <v>17</v>
      </c>
      <c r="J32" s="27" t="s">
        <v>17</v>
      </c>
      <c r="K32" s="27" t="s">
        <v>26</v>
      </c>
      <c r="L32" s="27">
        <v>1</v>
      </c>
      <c r="M32" s="31" t="s">
        <v>27</v>
      </c>
      <c r="N32" s="41">
        <v>13623.88</v>
      </c>
      <c r="O32" s="102"/>
      <c r="P32" s="110"/>
      <c r="Q32" s="110"/>
      <c r="R32" s="110"/>
      <c r="S32" s="110"/>
      <c r="T32" s="110"/>
      <c r="U32" s="110"/>
      <c r="V32" s="110"/>
      <c r="W32" s="89">
        <v>13623.88</v>
      </c>
      <c r="X32" s="125"/>
      <c r="Y32" s="89">
        <f t="shared" si="0"/>
        <v>0</v>
      </c>
    </row>
    <row r="33" spans="1:25" ht="52.8" x14ac:dyDescent="0.25">
      <c r="A33" s="18">
        <v>24</v>
      </c>
      <c r="B33" s="24">
        <v>2</v>
      </c>
      <c r="C33" s="11" t="s">
        <v>15</v>
      </c>
      <c r="D33" s="11" t="s">
        <v>16</v>
      </c>
      <c r="E33" s="28" t="s">
        <v>645</v>
      </c>
      <c r="F33" s="29" t="s">
        <v>646</v>
      </c>
      <c r="G33" s="30" t="s">
        <v>25</v>
      </c>
      <c r="H33" s="30" t="s">
        <v>18</v>
      </c>
      <c r="I33" s="27" t="s">
        <v>17</v>
      </c>
      <c r="J33" s="27" t="s">
        <v>17</v>
      </c>
      <c r="K33" s="27" t="s">
        <v>26</v>
      </c>
      <c r="L33" s="27">
        <v>1</v>
      </c>
      <c r="M33" s="31" t="s">
        <v>27</v>
      </c>
      <c r="N33" s="41">
        <v>385.52</v>
      </c>
      <c r="O33" s="102"/>
      <c r="P33" s="110"/>
      <c r="Q33" s="110"/>
      <c r="R33" s="110"/>
      <c r="S33" s="110"/>
      <c r="T33" s="110"/>
      <c r="U33" s="110"/>
      <c r="V33" s="110"/>
      <c r="W33" s="89">
        <v>385.52</v>
      </c>
      <c r="X33" s="125"/>
      <c r="Y33" s="89">
        <f t="shared" si="0"/>
        <v>0</v>
      </c>
    </row>
    <row r="34" spans="1:25" ht="52.8" x14ac:dyDescent="0.25">
      <c r="A34" s="10">
        <v>25</v>
      </c>
      <c r="B34" s="24">
        <v>2</v>
      </c>
      <c r="C34" s="11" t="s">
        <v>15</v>
      </c>
      <c r="D34" s="11" t="s">
        <v>16</v>
      </c>
      <c r="E34" s="28" t="s">
        <v>647</v>
      </c>
      <c r="F34" s="29" t="s">
        <v>648</v>
      </c>
      <c r="G34" s="30" t="s">
        <v>649</v>
      </c>
      <c r="H34" s="30" t="s">
        <v>18</v>
      </c>
      <c r="I34" s="27" t="s">
        <v>17</v>
      </c>
      <c r="J34" s="27" t="s">
        <v>17</v>
      </c>
      <c r="K34" s="27" t="s">
        <v>26</v>
      </c>
      <c r="L34" s="27">
        <v>1</v>
      </c>
      <c r="M34" s="31" t="s">
        <v>27</v>
      </c>
      <c r="N34" s="41">
        <v>1686.64</v>
      </c>
      <c r="O34" s="102"/>
      <c r="P34" s="110"/>
      <c r="Q34" s="110"/>
      <c r="R34" s="110"/>
      <c r="S34" s="110"/>
      <c r="T34" s="110"/>
      <c r="U34" s="110"/>
      <c r="V34" s="110"/>
      <c r="W34" s="89">
        <v>1686.64</v>
      </c>
      <c r="X34" s="125"/>
      <c r="Y34" s="89">
        <f t="shared" si="0"/>
        <v>0</v>
      </c>
    </row>
    <row r="35" spans="1:25" ht="52.8" x14ac:dyDescent="0.25">
      <c r="A35" s="18">
        <v>26</v>
      </c>
      <c r="B35" s="24">
        <v>2</v>
      </c>
      <c r="C35" s="11" t="s">
        <v>15</v>
      </c>
      <c r="D35" s="11" t="s">
        <v>16</v>
      </c>
      <c r="E35" s="28" t="s">
        <v>650</v>
      </c>
      <c r="F35" s="29" t="s">
        <v>651</v>
      </c>
      <c r="G35" s="30" t="s">
        <v>31</v>
      </c>
      <c r="H35" s="30" t="s">
        <v>18</v>
      </c>
      <c r="I35" s="27" t="s">
        <v>17</v>
      </c>
      <c r="J35" s="27" t="s">
        <v>17</v>
      </c>
      <c r="K35" s="27" t="s">
        <v>26</v>
      </c>
      <c r="L35" s="27">
        <v>1</v>
      </c>
      <c r="M35" s="31" t="s">
        <v>27</v>
      </c>
      <c r="N35" s="41">
        <v>12311.29</v>
      </c>
      <c r="O35" s="102"/>
      <c r="P35" s="110"/>
      <c r="Q35" s="110"/>
      <c r="R35" s="110"/>
      <c r="S35" s="110"/>
      <c r="T35" s="110"/>
      <c r="U35" s="110"/>
      <c r="V35" s="110"/>
      <c r="W35" s="89">
        <v>12311.29</v>
      </c>
      <c r="X35" s="125"/>
      <c r="Y35" s="89">
        <f t="shared" si="0"/>
        <v>0</v>
      </c>
    </row>
    <row r="36" spans="1:25" ht="52.8" x14ac:dyDescent="0.25">
      <c r="A36" s="10">
        <v>27</v>
      </c>
      <c r="B36" s="24">
        <v>2</v>
      </c>
      <c r="C36" s="11" t="s">
        <v>15</v>
      </c>
      <c r="D36" s="11" t="s">
        <v>16</v>
      </c>
      <c r="E36" s="28" t="s">
        <v>652</v>
      </c>
      <c r="F36" s="29" t="s">
        <v>653</v>
      </c>
      <c r="G36" s="30" t="s">
        <v>654</v>
      </c>
      <c r="H36" s="30" t="s">
        <v>18</v>
      </c>
      <c r="I36" s="27" t="s">
        <v>17</v>
      </c>
      <c r="J36" s="27" t="s">
        <v>17</v>
      </c>
      <c r="K36" s="27" t="s">
        <v>26</v>
      </c>
      <c r="L36" s="27">
        <v>1</v>
      </c>
      <c r="M36" s="31" t="s">
        <v>27</v>
      </c>
      <c r="N36" s="41">
        <v>3706.01</v>
      </c>
      <c r="O36" s="102"/>
      <c r="P36" s="110"/>
      <c r="Q36" s="110"/>
      <c r="R36" s="110"/>
      <c r="S36" s="110"/>
      <c r="T36" s="110"/>
      <c r="U36" s="110"/>
      <c r="V36" s="110"/>
      <c r="W36" s="89">
        <v>3706.01</v>
      </c>
      <c r="X36" s="125"/>
      <c r="Y36" s="89">
        <f t="shared" si="0"/>
        <v>0</v>
      </c>
    </row>
    <row r="37" spans="1:25" ht="52.8" x14ac:dyDescent="0.25">
      <c r="A37" s="18">
        <v>28</v>
      </c>
      <c r="B37" s="24">
        <v>2</v>
      </c>
      <c r="C37" s="11" t="s">
        <v>15</v>
      </c>
      <c r="D37" s="11" t="s">
        <v>16</v>
      </c>
      <c r="E37" s="28" t="s">
        <v>655</v>
      </c>
      <c r="F37" s="29" t="s">
        <v>656</v>
      </c>
      <c r="G37" s="30" t="s">
        <v>657</v>
      </c>
      <c r="H37" s="30" t="s">
        <v>18</v>
      </c>
      <c r="I37" s="27" t="s">
        <v>17</v>
      </c>
      <c r="J37" s="27" t="s">
        <v>17</v>
      </c>
      <c r="K37" s="27" t="s">
        <v>26</v>
      </c>
      <c r="L37" s="27">
        <v>1</v>
      </c>
      <c r="M37" s="31" t="s">
        <v>27</v>
      </c>
      <c r="N37" s="41">
        <v>309.79000000000002</v>
      </c>
      <c r="O37" s="102"/>
      <c r="P37" s="110"/>
      <c r="Q37" s="110"/>
      <c r="R37" s="110"/>
      <c r="S37" s="110"/>
      <c r="T37" s="110"/>
      <c r="U37" s="110"/>
      <c r="V37" s="110"/>
      <c r="W37" s="89">
        <v>309.79000000000002</v>
      </c>
      <c r="X37" s="125"/>
      <c r="Y37" s="89">
        <f t="shared" si="0"/>
        <v>0</v>
      </c>
    </row>
    <row r="38" spans="1:25" ht="52.8" x14ac:dyDescent="0.25">
      <c r="A38" s="10">
        <v>29</v>
      </c>
      <c r="B38" s="24">
        <v>2</v>
      </c>
      <c r="C38" s="11" t="s">
        <v>15</v>
      </c>
      <c r="D38" s="11" t="s">
        <v>16</v>
      </c>
      <c r="E38" s="28" t="s">
        <v>658</v>
      </c>
      <c r="F38" s="29" t="s">
        <v>659</v>
      </c>
      <c r="G38" s="30" t="s">
        <v>660</v>
      </c>
      <c r="H38" s="30" t="s">
        <v>18</v>
      </c>
      <c r="I38" s="27" t="s">
        <v>17</v>
      </c>
      <c r="J38" s="27" t="s">
        <v>17</v>
      </c>
      <c r="K38" s="27" t="s">
        <v>26</v>
      </c>
      <c r="L38" s="27">
        <v>1</v>
      </c>
      <c r="M38" s="31" t="s">
        <v>27</v>
      </c>
      <c r="N38" s="41">
        <v>355.69</v>
      </c>
      <c r="O38" s="102"/>
      <c r="P38" s="110"/>
      <c r="Q38" s="110"/>
      <c r="R38" s="110"/>
      <c r="S38" s="110"/>
      <c r="T38" s="110"/>
      <c r="U38" s="110"/>
      <c r="V38" s="110"/>
      <c r="W38" s="89">
        <v>355.69</v>
      </c>
      <c r="X38" s="125"/>
      <c r="Y38" s="89">
        <f t="shared" si="0"/>
        <v>0</v>
      </c>
    </row>
    <row r="39" spans="1:25" ht="52.8" x14ac:dyDescent="0.25">
      <c r="A39" s="18">
        <v>30</v>
      </c>
      <c r="B39" s="24">
        <v>2</v>
      </c>
      <c r="C39" s="11" t="s">
        <v>15</v>
      </c>
      <c r="D39" s="11" t="s">
        <v>16</v>
      </c>
      <c r="E39" s="28" t="s">
        <v>661</v>
      </c>
      <c r="F39" s="29" t="s">
        <v>662</v>
      </c>
      <c r="G39" s="30" t="s">
        <v>660</v>
      </c>
      <c r="H39" s="30" t="s">
        <v>18</v>
      </c>
      <c r="I39" s="27" t="s">
        <v>17</v>
      </c>
      <c r="J39" s="27" t="s">
        <v>17</v>
      </c>
      <c r="K39" s="27" t="s">
        <v>26</v>
      </c>
      <c r="L39" s="27">
        <v>1</v>
      </c>
      <c r="M39" s="31" t="s">
        <v>27</v>
      </c>
      <c r="N39" s="41">
        <v>354.66</v>
      </c>
      <c r="O39" s="102"/>
      <c r="P39" s="110"/>
      <c r="Q39" s="110"/>
      <c r="R39" s="110"/>
      <c r="S39" s="110"/>
      <c r="T39" s="110"/>
      <c r="U39" s="110"/>
      <c r="V39" s="110"/>
      <c r="W39" s="89">
        <v>354.66</v>
      </c>
      <c r="X39" s="125"/>
      <c r="Y39" s="89">
        <f t="shared" si="0"/>
        <v>0</v>
      </c>
    </row>
    <row r="40" spans="1:25" ht="52.8" x14ac:dyDescent="0.25">
      <c r="A40" s="10">
        <v>31</v>
      </c>
      <c r="B40" s="24">
        <v>2</v>
      </c>
      <c r="C40" s="11" t="s">
        <v>15</v>
      </c>
      <c r="D40" s="11" t="s">
        <v>16</v>
      </c>
      <c r="E40" s="28" t="s">
        <v>663</v>
      </c>
      <c r="F40" s="29" t="s">
        <v>664</v>
      </c>
      <c r="G40" s="30" t="s">
        <v>665</v>
      </c>
      <c r="H40" s="30" t="s">
        <v>18</v>
      </c>
      <c r="I40" s="27" t="s">
        <v>17</v>
      </c>
      <c r="J40" s="27" t="s">
        <v>17</v>
      </c>
      <c r="K40" s="27" t="s">
        <v>26</v>
      </c>
      <c r="L40" s="27">
        <v>1</v>
      </c>
      <c r="M40" s="31" t="s">
        <v>27</v>
      </c>
      <c r="N40" s="41">
        <v>205.93</v>
      </c>
      <c r="O40" s="102"/>
      <c r="P40" s="110"/>
      <c r="Q40" s="110"/>
      <c r="R40" s="110"/>
      <c r="S40" s="110"/>
      <c r="T40" s="110"/>
      <c r="U40" s="110"/>
      <c r="V40" s="110"/>
      <c r="W40" s="89">
        <v>205.93</v>
      </c>
      <c r="X40" s="125"/>
      <c r="Y40" s="89">
        <f t="shared" si="0"/>
        <v>0</v>
      </c>
    </row>
    <row r="41" spans="1:25" ht="52.8" x14ac:dyDescent="0.25">
      <c r="A41" s="18">
        <v>32</v>
      </c>
      <c r="B41" s="24">
        <v>2</v>
      </c>
      <c r="C41" s="11" t="s">
        <v>15</v>
      </c>
      <c r="D41" s="11" t="s">
        <v>16</v>
      </c>
      <c r="E41" s="28" t="s">
        <v>666</v>
      </c>
      <c r="F41" s="29" t="s">
        <v>667</v>
      </c>
      <c r="G41" s="30" t="s">
        <v>660</v>
      </c>
      <c r="H41" s="30" t="s">
        <v>18</v>
      </c>
      <c r="I41" s="27" t="s">
        <v>17</v>
      </c>
      <c r="J41" s="27" t="s">
        <v>17</v>
      </c>
      <c r="K41" s="27" t="s">
        <v>26</v>
      </c>
      <c r="L41" s="27">
        <v>1</v>
      </c>
      <c r="M41" s="31" t="s">
        <v>27</v>
      </c>
      <c r="N41" s="41">
        <v>1022.78</v>
      </c>
      <c r="O41" s="102"/>
      <c r="P41" s="110"/>
      <c r="Q41" s="110"/>
      <c r="R41" s="110"/>
      <c r="S41" s="110"/>
      <c r="T41" s="110"/>
      <c r="U41" s="110"/>
      <c r="V41" s="110"/>
      <c r="W41" s="89">
        <v>1022.78</v>
      </c>
      <c r="X41" s="125"/>
      <c r="Y41" s="89">
        <f t="shared" si="0"/>
        <v>0</v>
      </c>
    </row>
    <row r="42" spans="1:25" ht="52.8" x14ac:dyDescent="0.25">
      <c r="A42" s="10">
        <v>33</v>
      </c>
      <c r="B42" s="24">
        <v>2</v>
      </c>
      <c r="C42" s="11" t="s">
        <v>15</v>
      </c>
      <c r="D42" s="11" t="s">
        <v>16</v>
      </c>
      <c r="E42" s="28" t="s">
        <v>34</v>
      </c>
      <c r="F42" s="29" t="s">
        <v>35</v>
      </c>
      <c r="G42" s="30" t="s">
        <v>660</v>
      </c>
      <c r="H42" s="30" t="s">
        <v>18</v>
      </c>
      <c r="I42" s="27" t="s">
        <v>17</v>
      </c>
      <c r="J42" s="27" t="s">
        <v>17</v>
      </c>
      <c r="K42" s="27" t="s">
        <v>26</v>
      </c>
      <c r="L42" s="27">
        <v>1</v>
      </c>
      <c r="M42" s="31" t="s">
        <v>27</v>
      </c>
      <c r="N42" s="41">
        <v>219.66</v>
      </c>
      <c r="O42" s="102"/>
      <c r="P42" s="110"/>
      <c r="Q42" s="110"/>
      <c r="R42" s="110"/>
      <c r="S42" s="110"/>
      <c r="T42" s="110"/>
      <c r="U42" s="110"/>
      <c r="V42" s="110"/>
      <c r="W42" s="89">
        <v>219.66</v>
      </c>
      <c r="X42" s="125"/>
      <c r="Y42" s="89">
        <f t="shared" si="0"/>
        <v>0</v>
      </c>
    </row>
    <row r="43" spans="1:25" ht="52.8" x14ac:dyDescent="0.25">
      <c r="A43" s="18">
        <v>34</v>
      </c>
      <c r="B43" s="24">
        <v>2</v>
      </c>
      <c r="C43" s="11" t="s">
        <v>15</v>
      </c>
      <c r="D43" s="11" t="s">
        <v>16</v>
      </c>
      <c r="E43" s="28" t="s">
        <v>668</v>
      </c>
      <c r="F43" s="29" t="s">
        <v>669</v>
      </c>
      <c r="G43" s="30" t="s">
        <v>660</v>
      </c>
      <c r="H43" s="30" t="s">
        <v>18</v>
      </c>
      <c r="I43" s="27" t="s">
        <v>17</v>
      </c>
      <c r="J43" s="27" t="s">
        <v>17</v>
      </c>
      <c r="K43" s="27" t="s">
        <v>26</v>
      </c>
      <c r="L43" s="27">
        <v>1</v>
      </c>
      <c r="M43" s="31" t="s">
        <v>27</v>
      </c>
      <c r="N43" s="41">
        <v>38.9</v>
      </c>
      <c r="O43" s="102"/>
      <c r="P43" s="110"/>
      <c r="Q43" s="110"/>
      <c r="R43" s="110"/>
      <c r="S43" s="110"/>
      <c r="T43" s="110"/>
      <c r="U43" s="110"/>
      <c r="V43" s="110"/>
      <c r="W43" s="89">
        <v>38.9</v>
      </c>
      <c r="X43" s="125"/>
      <c r="Y43" s="89">
        <f t="shared" si="0"/>
        <v>0</v>
      </c>
    </row>
    <row r="44" spans="1:25" ht="52.8" x14ac:dyDescent="0.25">
      <c r="A44" s="10">
        <v>35</v>
      </c>
      <c r="B44" s="24">
        <v>2</v>
      </c>
      <c r="C44" s="11" t="s">
        <v>15</v>
      </c>
      <c r="D44" s="11" t="s">
        <v>16</v>
      </c>
      <c r="E44" s="28" t="s">
        <v>36</v>
      </c>
      <c r="F44" s="29" t="s">
        <v>37</v>
      </c>
      <c r="G44" s="30" t="s">
        <v>660</v>
      </c>
      <c r="H44" s="30" t="s">
        <v>18</v>
      </c>
      <c r="I44" s="27" t="s">
        <v>17</v>
      </c>
      <c r="J44" s="27" t="s">
        <v>17</v>
      </c>
      <c r="K44" s="27" t="s">
        <v>26</v>
      </c>
      <c r="L44" s="27">
        <v>1</v>
      </c>
      <c r="M44" s="31" t="s">
        <v>27</v>
      </c>
      <c r="N44" s="41">
        <v>41.19</v>
      </c>
      <c r="O44" s="102"/>
      <c r="P44" s="110"/>
      <c r="Q44" s="110"/>
      <c r="R44" s="110"/>
      <c r="S44" s="110"/>
      <c r="T44" s="110"/>
      <c r="U44" s="110"/>
      <c r="V44" s="110"/>
      <c r="W44" s="89">
        <v>41.19</v>
      </c>
      <c r="X44" s="125"/>
      <c r="Y44" s="89">
        <f t="shared" si="0"/>
        <v>0</v>
      </c>
    </row>
    <row r="45" spans="1:25" ht="52.8" x14ac:dyDescent="0.25">
      <c r="A45" s="18">
        <v>36</v>
      </c>
      <c r="B45" s="24">
        <v>2</v>
      </c>
      <c r="C45" s="11" t="s">
        <v>15</v>
      </c>
      <c r="D45" s="11" t="s">
        <v>16</v>
      </c>
      <c r="E45" s="28" t="s">
        <v>670</v>
      </c>
      <c r="F45" s="29" t="s">
        <v>671</v>
      </c>
      <c r="G45" s="30" t="s">
        <v>657</v>
      </c>
      <c r="H45" s="30" t="s">
        <v>18</v>
      </c>
      <c r="I45" s="27" t="s">
        <v>17</v>
      </c>
      <c r="J45" s="27" t="s">
        <v>17</v>
      </c>
      <c r="K45" s="27" t="s">
        <v>26</v>
      </c>
      <c r="L45" s="27">
        <v>1</v>
      </c>
      <c r="M45" s="31" t="s">
        <v>27</v>
      </c>
      <c r="N45" s="41">
        <v>34.33</v>
      </c>
      <c r="O45" s="102"/>
      <c r="P45" s="110"/>
      <c r="Q45" s="110"/>
      <c r="R45" s="110"/>
      <c r="S45" s="110"/>
      <c r="T45" s="110"/>
      <c r="U45" s="110"/>
      <c r="V45" s="110"/>
      <c r="W45" s="89">
        <v>34.33</v>
      </c>
      <c r="X45" s="125"/>
      <c r="Y45" s="89">
        <f t="shared" si="0"/>
        <v>0</v>
      </c>
    </row>
    <row r="46" spans="1:25" ht="52.8" x14ac:dyDescent="0.25">
      <c r="A46" s="10">
        <v>37</v>
      </c>
      <c r="B46" s="24">
        <v>2</v>
      </c>
      <c r="C46" s="11" t="s">
        <v>15</v>
      </c>
      <c r="D46" s="11" t="s">
        <v>16</v>
      </c>
      <c r="E46" s="28" t="s">
        <v>672</v>
      </c>
      <c r="F46" s="29" t="s">
        <v>673</v>
      </c>
      <c r="G46" s="30" t="s">
        <v>674</v>
      </c>
      <c r="H46" s="30" t="s">
        <v>18</v>
      </c>
      <c r="I46" s="27" t="s">
        <v>17</v>
      </c>
      <c r="J46" s="27" t="s">
        <v>17</v>
      </c>
      <c r="K46" s="27" t="s">
        <v>26</v>
      </c>
      <c r="L46" s="27">
        <v>1</v>
      </c>
      <c r="M46" s="31" t="s">
        <v>27</v>
      </c>
      <c r="N46" s="41">
        <v>27.46</v>
      </c>
      <c r="O46" s="102"/>
      <c r="P46" s="110"/>
      <c r="Q46" s="110"/>
      <c r="R46" s="110"/>
      <c r="S46" s="110"/>
      <c r="T46" s="110"/>
      <c r="U46" s="110"/>
      <c r="V46" s="110"/>
      <c r="W46" s="89">
        <v>27.46</v>
      </c>
      <c r="X46" s="125"/>
      <c r="Y46" s="89">
        <f t="shared" si="0"/>
        <v>0</v>
      </c>
    </row>
    <row r="47" spans="1:25" ht="52.8" x14ac:dyDescent="0.25">
      <c r="A47" s="18">
        <v>38</v>
      </c>
      <c r="B47" s="24">
        <v>2</v>
      </c>
      <c r="C47" s="11" t="s">
        <v>15</v>
      </c>
      <c r="D47" s="11" t="s">
        <v>16</v>
      </c>
      <c r="E47" s="28" t="s">
        <v>675</v>
      </c>
      <c r="F47" s="29" t="s">
        <v>676</v>
      </c>
      <c r="G47" s="30" t="s">
        <v>677</v>
      </c>
      <c r="H47" s="30" t="s">
        <v>18</v>
      </c>
      <c r="I47" s="27" t="s">
        <v>17</v>
      </c>
      <c r="J47" s="27" t="s">
        <v>17</v>
      </c>
      <c r="K47" s="27" t="s">
        <v>26</v>
      </c>
      <c r="L47" s="27">
        <v>1</v>
      </c>
      <c r="M47" s="31" t="s">
        <v>27</v>
      </c>
      <c r="N47" s="41">
        <v>11932.34</v>
      </c>
      <c r="O47" s="102"/>
      <c r="P47" s="110"/>
      <c r="Q47" s="110"/>
      <c r="R47" s="110"/>
      <c r="S47" s="110"/>
      <c r="T47" s="110"/>
      <c r="U47" s="110"/>
      <c r="V47" s="110"/>
      <c r="W47" s="89">
        <v>11932.34</v>
      </c>
      <c r="X47" s="125"/>
      <c r="Y47" s="89">
        <f t="shared" si="0"/>
        <v>0</v>
      </c>
    </row>
    <row r="48" spans="1:25" ht="52.8" x14ac:dyDescent="0.25">
      <c r="A48" s="10">
        <v>39</v>
      </c>
      <c r="B48" s="24">
        <v>2</v>
      </c>
      <c r="C48" s="11" t="s">
        <v>15</v>
      </c>
      <c r="D48" s="11" t="s">
        <v>16</v>
      </c>
      <c r="E48" s="28" t="s">
        <v>678</v>
      </c>
      <c r="F48" s="29" t="s">
        <v>679</v>
      </c>
      <c r="G48" s="30" t="s">
        <v>674</v>
      </c>
      <c r="H48" s="30" t="s">
        <v>18</v>
      </c>
      <c r="I48" s="27" t="s">
        <v>17</v>
      </c>
      <c r="J48" s="27" t="s">
        <v>17</v>
      </c>
      <c r="K48" s="27" t="s">
        <v>26</v>
      </c>
      <c r="L48" s="27">
        <v>1</v>
      </c>
      <c r="M48" s="31" t="s">
        <v>27</v>
      </c>
      <c r="N48" s="41">
        <v>25031.599999999999</v>
      </c>
      <c r="O48" s="102"/>
      <c r="P48" s="110"/>
      <c r="Q48" s="110"/>
      <c r="R48" s="110"/>
      <c r="S48" s="110"/>
      <c r="T48" s="110"/>
      <c r="U48" s="110"/>
      <c r="V48" s="110"/>
      <c r="W48" s="89">
        <v>25031.599999999999</v>
      </c>
      <c r="X48" s="125"/>
      <c r="Y48" s="89">
        <f t="shared" si="0"/>
        <v>0</v>
      </c>
    </row>
    <row r="49" spans="1:25" ht="52.8" x14ac:dyDescent="0.25">
      <c r="A49" s="18">
        <v>40</v>
      </c>
      <c r="B49" s="24">
        <v>2</v>
      </c>
      <c r="C49" s="11" t="s">
        <v>15</v>
      </c>
      <c r="D49" s="11" t="s">
        <v>16</v>
      </c>
      <c r="E49" s="28" t="s">
        <v>680</v>
      </c>
      <c r="F49" s="29" t="s">
        <v>681</v>
      </c>
      <c r="G49" s="30" t="s">
        <v>657</v>
      </c>
      <c r="H49" s="30" t="s">
        <v>18</v>
      </c>
      <c r="I49" s="27" t="s">
        <v>17</v>
      </c>
      <c r="J49" s="27" t="s">
        <v>17</v>
      </c>
      <c r="K49" s="27" t="s">
        <v>26</v>
      </c>
      <c r="L49" s="27">
        <v>1</v>
      </c>
      <c r="M49" s="31" t="s">
        <v>27</v>
      </c>
      <c r="N49" s="41">
        <v>26239.71</v>
      </c>
      <c r="O49" s="102"/>
      <c r="P49" s="110"/>
      <c r="Q49" s="110"/>
      <c r="R49" s="110"/>
      <c r="S49" s="110"/>
      <c r="T49" s="110"/>
      <c r="U49" s="110"/>
      <c r="V49" s="110"/>
      <c r="W49" s="89">
        <v>26239.71</v>
      </c>
      <c r="X49" s="125"/>
      <c r="Y49" s="89">
        <f t="shared" si="0"/>
        <v>0</v>
      </c>
    </row>
    <row r="50" spans="1:25" ht="52.8" x14ac:dyDescent="0.25">
      <c r="A50" s="10">
        <v>41</v>
      </c>
      <c r="B50" s="24">
        <v>2</v>
      </c>
      <c r="C50" s="11" t="s">
        <v>15</v>
      </c>
      <c r="D50" s="11" t="s">
        <v>16</v>
      </c>
      <c r="E50" s="28" t="s">
        <v>682</v>
      </c>
      <c r="F50" s="29" t="s">
        <v>683</v>
      </c>
      <c r="G50" s="30" t="s">
        <v>684</v>
      </c>
      <c r="H50" s="30" t="s">
        <v>18</v>
      </c>
      <c r="I50" s="27" t="s">
        <v>17</v>
      </c>
      <c r="J50" s="27" t="s">
        <v>17</v>
      </c>
      <c r="K50" s="27" t="s">
        <v>26</v>
      </c>
      <c r="L50" s="27">
        <v>1</v>
      </c>
      <c r="M50" s="31" t="s">
        <v>27</v>
      </c>
      <c r="N50" s="41">
        <v>23860.1</v>
      </c>
      <c r="O50" s="102"/>
      <c r="P50" s="110"/>
      <c r="Q50" s="110"/>
      <c r="R50" s="110"/>
      <c r="S50" s="110"/>
      <c r="T50" s="110"/>
      <c r="U50" s="110"/>
      <c r="V50" s="110"/>
      <c r="W50" s="89">
        <v>23860.1</v>
      </c>
      <c r="X50" s="125"/>
      <c r="Y50" s="89">
        <f t="shared" si="0"/>
        <v>0</v>
      </c>
    </row>
    <row r="51" spans="1:25" ht="52.8" x14ac:dyDescent="0.25">
      <c r="A51" s="18">
        <v>42</v>
      </c>
      <c r="B51" s="24">
        <v>2</v>
      </c>
      <c r="C51" s="11" t="s">
        <v>15</v>
      </c>
      <c r="D51" s="11" t="s">
        <v>16</v>
      </c>
      <c r="E51" s="28" t="s">
        <v>685</v>
      </c>
      <c r="F51" s="29" t="s">
        <v>686</v>
      </c>
      <c r="G51" s="30" t="s">
        <v>687</v>
      </c>
      <c r="H51" s="30" t="s">
        <v>38</v>
      </c>
      <c r="I51" s="27" t="s">
        <v>17</v>
      </c>
      <c r="J51" s="27" t="s">
        <v>17</v>
      </c>
      <c r="K51" s="27" t="s">
        <v>26</v>
      </c>
      <c r="L51" s="27">
        <v>1</v>
      </c>
      <c r="M51" s="31" t="s">
        <v>27</v>
      </c>
      <c r="N51" s="41">
        <v>3050.02</v>
      </c>
      <c r="O51" s="102"/>
      <c r="P51" s="110"/>
      <c r="Q51" s="110"/>
      <c r="R51" s="110"/>
      <c r="S51" s="110"/>
      <c r="T51" s="110"/>
      <c r="U51" s="110"/>
      <c r="V51" s="110"/>
      <c r="W51" s="89">
        <v>3050.02</v>
      </c>
      <c r="X51" s="125"/>
      <c r="Y51" s="89">
        <f t="shared" si="0"/>
        <v>0</v>
      </c>
    </row>
    <row r="52" spans="1:25" ht="52.8" x14ac:dyDescent="0.25">
      <c r="A52" s="10">
        <v>43</v>
      </c>
      <c r="B52" s="24">
        <v>2</v>
      </c>
      <c r="C52" s="11" t="s">
        <v>15</v>
      </c>
      <c r="D52" s="11" t="s">
        <v>16</v>
      </c>
      <c r="E52" s="28" t="s">
        <v>688</v>
      </c>
      <c r="F52" s="29" t="s">
        <v>689</v>
      </c>
      <c r="G52" s="30" t="s">
        <v>687</v>
      </c>
      <c r="H52" s="30" t="s">
        <v>18</v>
      </c>
      <c r="I52" s="27" t="s">
        <v>17</v>
      </c>
      <c r="J52" s="27" t="s">
        <v>17</v>
      </c>
      <c r="K52" s="27" t="s">
        <v>26</v>
      </c>
      <c r="L52" s="27">
        <v>1</v>
      </c>
      <c r="M52" s="31" t="s">
        <v>27</v>
      </c>
      <c r="N52" s="41">
        <v>862.61</v>
      </c>
      <c r="O52" s="102"/>
      <c r="P52" s="110"/>
      <c r="Q52" s="110"/>
      <c r="R52" s="110"/>
      <c r="S52" s="110"/>
      <c r="T52" s="110"/>
      <c r="U52" s="110"/>
      <c r="V52" s="110"/>
      <c r="W52" s="89">
        <v>862.61</v>
      </c>
      <c r="X52" s="125"/>
      <c r="Y52" s="89">
        <f t="shared" si="0"/>
        <v>0</v>
      </c>
    </row>
    <row r="53" spans="1:25" ht="52.8" x14ac:dyDescent="0.25">
      <c r="A53" s="18">
        <v>44</v>
      </c>
      <c r="B53" s="24">
        <v>2</v>
      </c>
      <c r="C53" s="11" t="s">
        <v>15</v>
      </c>
      <c r="D53" s="11" t="s">
        <v>16</v>
      </c>
      <c r="E53" s="28" t="s">
        <v>690</v>
      </c>
      <c r="F53" s="29" t="s">
        <v>691</v>
      </c>
      <c r="G53" s="30" t="s">
        <v>687</v>
      </c>
      <c r="H53" s="30" t="s">
        <v>18</v>
      </c>
      <c r="I53" s="27" t="s">
        <v>17</v>
      </c>
      <c r="J53" s="27" t="s">
        <v>17</v>
      </c>
      <c r="K53" s="27" t="s">
        <v>26</v>
      </c>
      <c r="L53" s="27">
        <v>1</v>
      </c>
      <c r="M53" s="31" t="s">
        <v>27</v>
      </c>
      <c r="N53" s="41">
        <v>981.59</v>
      </c>
      <c r="O53" s="102"/>
      <c r="P53" s="110"/>
      <c r="Q53" s="110"/>
      <c r="R53" s="110"/>
      <c r="S53" s="110"/>
      <c r="T53" s="110"/>
      <c r="U53" s="110"/>
      <c r="V53" s="110"/>
      <c r="W53" s="89">
        <v>981.59</v>
      </c>
      <c r="X53" s="125"/>
      <c r="Y53" s="89">
        <f t="shared" si="0"/>
        <v>0</v>
      </c>
    </row>
    <row r="54" spans="1:25" ht="52.8" x14ac:dyDescent="0.25">
      <c r="A54" s="10">
        <v>45</v>
      </c>
      <c r="B54" s="24">
        <v>2</v>
      </c>
      <c r="C54" s="11" t="s">
        <v>15</v>
      </c>
      <c r="D54" s="11" t="s">
        <v>16</v>
      </c>
      <c r="E54" s="28" t="s">
        <v>692</v>
      </c>
      <c r="F54" s="29" t="s">
        <v>693</v>
      </c>
      <c r="G54" s="30" t="s">
        <v>687</v>
      </c>
      <c r="H54" s="30" t="s">
        <v>18</v>
      </c>
      <c r="I54" s="27" t="s">
        <v>17</v>
      </c>
      <c r="J54" s="27" t="s">
        <v>17</v>
      </c>
      <c r="K54" s="27" t="s">
        <v>26</v>
      </c>
      <c r="L54" s="27">
        <v>1</v>
      </c>
      <c r="M54" s="31" t="s">
        <v>27</v>
      </c>
      <c r="N54" s="41">
        <v>3139.25</v>
      </c>
      <c r="O54" s="102"/>
      <c r="P54" s="110"/>
      <c r="Q54" s="110"/>
      <c r="R54" s="110"/>
      <c r="S54" s="110"/>
      <c r="T54" s="110"/>
      <c r="U54" s="110"/>
      <c r="V54" s="110"/>
      <c r="W54" s="89">
        <v>3139.25</v>
      </c>
      <c r="X54" s="125"/>
      <c r="Y54" s="89">
        <f t="shared" si="0"/>
        <v>0</v>
      </c>
    </row>
    <row r="55" spans="1:25" ht="52.8" x14ac:dyDescent="0.25">
      <c r="A55" s="18">
        <v>46</v>
      </c>
      <c r="B55" s="24">
        <v>2</v>
      </c>
      <c r="C55" s="11" t="s">
        <v>15</v>
      </c>
      <c r="D55" s="11" t="s">
        <v>16</v>
      </c>
      <c r="E55" s="28" t="s">
        <v>694</v>
      </c>
      <c r="F55" s="29" t="s">
        <v>695</v>
      </c>
      <c r="G55" s="30" t="s">
        <v>77</v>
      </c>
      <c r="H55" s="30" t="s">
        <v>18</v>
      </c>
      <c r="I55" s="27" t="s">
        <v>17</v>
      </c>
      <c r="J55" s="27" t="s">
        <v>17</v>
      </c>
      <c r="K55" s="27" t="s">
        <v>26</v>
      </c>
      <c r="L55" s="27">
        <v>1</v>
      </c>
      <c r="M55" s="31" t="s">
        <v>27</v>
      </c>
      <c r="N55" s="41">
        <v>9639.69</v>
      </c>
      <c r="O55" s="102"/>
      <c r="P55" s="110"/>
      <c r="Q55" s="110"/>
      <c r="R55" s="110"/>
      <c r="S55" s="110"/>
      <c r="T55" s="110"/>
      <c r="U55" s="110"/>
      <c r="V55" s="110"/>
      <c r="W55" s="89">
        <v>9639.69</v>
      </c>
      <c r="X55" s="125"/>
      <c r="Y55" s="89">
        <f t="shared" si="0"/>
        <v>0</v>
      </c>
    </row>
    <row r="56" spans="1:25" ht="52.8" x14ac:dyDescent="0.25">
      <c r="A56" s="10">
        <v>47</v>
      </c>
      <c r="B56" s="24">
        <v>2</v>
      </c>
      <c r="C56" s="11" t="s">
        <v>15</v>
      </c>
      <c r="D56" s="11" t="s">
        <v>16</v>
      </c>
      <c r="E56" s="28" t="s">
        <v>696</v>
      </c>
      <c r="F56" s="29" t="s">
        <v>697</v>
      </c>
      <c r="G56" s="30" t="s">
        <v>30</v>
      </c>
      <c r="H56" s="30" t="s">
        <v>18</v>
      </c>
      <c r="I56" s="27" t="s">
        <v>17</v>
      </c>
      <c r="J56" s="27" t="s">
        <v>17</v>
      </c>
      <c r="K56" s="27" t="s">
        <v>26</v>
      </c>
      <c r="L56" s="27">
        <v>1</v>
      </c>
      <c r="M56" s="31" t="s">
        <v>27</v>
      </c>
      <c r="N56" s="41">
        <v>534.85</v>
      </c>
      <c r="O56" s="102"/>
      <c r="P56" s="110"/>
      <c r="Q56" s="110"/>
      <c r="R56" s="110"/>
      <c r="S56" s="110"/>
      <c r="T56" s="110"/>
      <c r="U56" s="110"/>
      <c r="V56" s="110"/>
      <c r="W56" s="89">
        <v>534.85</v>
      </c>
      <c r="X56" s="125"/>
      <c r="Y56" s="89">
        <f t="shared" si="0"/>
        <v>0</v>
      </c>
    </row>
    <row r="57" spans="1:25" ht="52.8" x14ac:dyDescent="0.25">
      <c r="A57" s="18">
        <v>48</v>
      </c>
      <c r="B57" s="24">
        <v>2</v>
      </c>
      <c r="C57" s="11" t="s">
        <v>15</v>
      </c>
      <c r="D57" s="11" t="s">
        <v>16</v>
      </c>
      <c r="E57" s="28" t="s">
        <v>39</v>
      </c>
      <c r="F57" s="29" t="s">
        <v>40</v>
      </c>
      <c r="G57" s="30" t="s">
        <v>657</v>
      </c>
      <c r="H57" s="30" t="s">
        <v>18</v>
      </c>
      <c r="I57" s="27" t="s">
        <v>17</v>
      </c>
      <c r="J57" s="27" t="s">
        <v>17</v>
      </c>
      <c r="K57" s="27" t="s">
        <v>26</v>
      </c>
      <c r="L57" s="27">
        <v>1</v>
      </c>
      <c r="M57" s="31" t="s">
        <v>27</v>
      </c>
      <c r="N57" s="41">
        <v>902.13</v>
      </c>
      <c r="O57" s="102"/>
      <c r="P57" s="110"/>
      <c r="Q57" s="110"/>
      <c r="R57" s="110"/>
      <c r="S57" s="110"/>
      <c r="T57" s="110"/>
      <c r="U57" s="110"/>
      <c r="V57" s="110"/>
      <c r="W57" s="89">
        <v>902.13</v>
      </c>
      <c r="X57" s="125"/>
      <c r="Y57" s="89">
        <f t="shared" si="0"/>
        <v>0</v>
      </c>
    </row>
    <row r="58" spans="1:25" ht="52.8" x14ac:dyDescent="0.25">
      <c r="A58" s="10">
        <v>49</v>
      </c>
      <c r="B58" s="24">
        <v>2</v>
      </c>
      <c r="C58" s="11" t="s">
        <v>15</v>
      </c>
      <c r="D58" s="11" t="s">
        <v>16</v>
      </c>
      <c r="E58" s="28" t="s">
        <v>41</v>
      </c>
      <c r="F58" s="29" t="s">
        <v>42</v>
      </c>
      <c r="G58" s="30" t="s">
        <v>660</v>
      </c>
      <c r="H58" s="30" t="s">
        <v>18</v>
      </c>
      <c r="I58" s="27" t="s">
        <v>17</v>
      </c>
      <c r="J58" s="27" t="s">
        <v>17</v>
      </c>
      <c r="K58" s="27" t="s">
        <v>26</v>
      </c>
      <c r="L58" s="27">
        <v>1</v>
      </c>
      <c r="M58" s="31" t="s">
        <v>27</v>
      </c>
      <c r="N58" s="41">
        <v>2104.96</v>
      </c>
      <c r="O58" s="102"/>
      <c r="P58" s="110"/>
      <c r="Q58" s="110"/>
      <c r="R58" s="110"/>
      <c r="S58" s="110"/>
      <c r="T58" s="110"/>
      <c r="U58" s="110"/>
      <c r="V58" s="110"/>
      <c r="W58" s="89">
        <v>2104.96</v>
      </c>
      <c r="X58" s="125"/>
      <c r="Y58" s="89">
        <f t="shared" si="0"/>
        <v>0</v>
      </c>
    </row>
    <row r="59" spans="1:25" ht="52.8" x14ac:dyDescent="0.25">
      <c r="A59" s="18">
        <v>50</v>
      </c>
      <c r="B59" s="24">
        <v>2</v>
      </c>
      <c r="C59" s="11" t="s">
        <v>15</v>
      </c>
      <c r="D59" s="11" t="s">
        <v>16</v>
      </c>
      <c r="E59" s="28" t="s">
        <v>43</v>
      </c>
      <c r="F59" s="29" t="s">
        <v>44</v>
      </c>
      <c r="G59" s="30" t="s">
        <v>660</v>
      </c>
      <c r="H59" s="30" t="s">
        <v>18</v>
      </c>
      <c r="I59" s="27" t="s">
        <v>17</v>
      </c>
      <c r="J59" s="27" t="s">
        <v>17</v>
      </c>
      <c r="K59" s="27" t="s">
        <v>26</v>
      </c>
      <c r="L59" s="27">
        <v>1</v>
      </c>
      <c r="M59" s="31" t="s">
        <v>27</v>
      </c>
      <c r="N59" s="41">
        <v>3310.09</v>
      </c>
      <c r="O59" s="102"/>
      <c r="P59" s="110"/>
      <c r="Q59" s="110"/>
      <c r="R59" s="110"/>
      <c r="S59" s="110"/>
      <c r="T59" s="110"/>
      <c r="U59" s="110"/>
      <c r="V59" s="110"/>
      <c r="W59" s="89">
        <v>3310.09</v>
      </c>
      <c r="X59" s="125"/>
      <c r="Y59" s="89">
        <f t="shared" si="0"/>
        <v>0</v>
      </c>
    </row>
    <row r="60" spans="1:25" ht="52.8" x14ac:dyDescent="0.25">
      <c r="A60" s="10">
        <v>51</v>
      </c>
      <c r="B60" s="24">
        <v>2</v>
      </c>
      <c r="C60" s="11" t="s">
        <v>15</v>
      </c>
      <c r="D60" s="11" t="s">
        <v>16</v>
      </c>
      <c r="E60" s="28" t="s">
        <v>698</v>
      </c>
      <c r="F60" s="29" t="s">
        <v>699</v>
      </c>
      <c r="G60" s="30" t="s">
        <v>674</v>
      </c>
      <c r="H60" s="30" t="s">
        <v>18</v>
      </c>
      <c r="I60" s="27" t="s">
        <v>17</v>
      </c>
      <c r="J60" s="27" t="s">
        <v>17</v>
      </c>
      <c r="K60" s="27" t="s">
        <v>26</v>
      </c>
      <c r="L60" s="27">
        <v>1</v>
      </c>
      <c r="M60" s="31" t="s">
        <v>27</v>
      </c>
      <c r="N60" s="41">
        <v>5362.25</v>
      </c>
      <c r="O60" s="102"/>
      <c r="P60" s="110"/>
      <c r="Q60" s="110"/>
      <c r="R60" s="110"/>
      <c r="S60" s="110"/>
      <c r="T60" s="110"/>
      <c r="U60" s="110"/>
      <c r="V60" s="110"/>
      <c r="W60" s="89">
        <v>5362.25</v>
      </c>
      <c r="X60" s="125"/>
      <c r="Y60" s="89">
        <f t="shared" si="0"/>
        <v>0</v>
      </c>
    </row>
    <row r="61" spans="1:25" ht="52.8" x14ac:dyDescent="0.25">
      <c r="A61" s="18">
        <v>52</v>
      </c>
      <c r="B61" s="24">
        <v>2</v>
      </c>
      <c r="C61" s="11" t="s">
        <v>15</v>
      </c>
      <c r="D61" s="11" t="s">
        <v>16</v>
      </c>
      <c r="E61" s="28" t="s">
        <v>700</v>
      </c>
      <c r="F61" s="29" t="s">
        <v>701</v>
      </c>
      <c r="G61" s="30" t="s">
        <v>687</v>
      </c>
      <c r="H61" s="30" t="s">
        <v>18</v>
      </c>
      <c r="I61" s="27" t="s">
        <v>17</v>
      </c>
      <c r="J61" s="27" t="s">
        <v>17</v>
      </c>
      <c r="K61" s="27" t="s">
        <v>26</v>
      </c>
      <c r="L61" s="27">
        <v>1</v>
      </c>
      <c r="M61" s="31" t="s">
        <v>27</v>
      </c>
      <c r="N61" s="41">
        <v>38029.22</v>
      </c>
      <c r="O61" s="102"/>
      <c r="P61" s="110"/>
      <c r="Q61" s="110"/>
      <c r="R61" s="110"/>
      <c r="S61" s="110"/>
      <c r="T61" s="110"/>
      <c r="U61" s="110"/>
      <c r="V61" s="110"/>
      <c r="W61" s="89">
        <v>38029.22</v>
      </c>
      <c r="X61" s="125"/>
      <c r="Y61" s="89">
        <f t="shared" si="0"/>
        <v>0</v>
      </c>
    </row>
    <row r="62" spans="1:25" ht="52.8" x14ac:dyDescent="0.25">
      <c r="A62" s="10">
        <v>53</v>
      </c>
      <c r="B62" s="24">
        <v>2</v>
      </c>
      <c r="C62" s="11" t="s">
        <v>15</v>
      </c>
      <c r="D62" s="11" t="s">
        <v>16</v>
      </c>
      <c r="E62" s="28" t="s">
        <v>702</v>
      </c>
      <c r="F62" s="29" t="s">
        <v>703</v>
      </c>
      <c r="G62" s="30" t="s">
        <v>687</v>
      </c>
      <c r="H62" s="30" t="s">
        <v>18</v>
      </c>
      <c r="I62" s="27" t="s">
        <v>17</v>
      </c>
      <c r="J62" s="27" t="s">
        <v>17</v>
      </c>
      <c r="K62" s="27" t="s">
        <v>26</v>
      </c>
      <c r="L62" s="27">
        <v>1</v>
      </c>
      <c r="M62" s="31" t="s">
        <v>27</v>
      </c>
      <c r="N62" s="41">
        <v>9039.61</v>
      </c>
      <c r="O62" s="102"/>
      <c r="P62" s="110"/>
      <c r="Q62" s="110"/>
      <c r="R62" s="110"/>
      <c r="S62" s="110"/>
      <c r="T62" s="110"/>
      <c r="U62" s="110"/>
      <c r="V62" s="110"/>
      <c r="W62" s="89">
        <v>9039.61</v>
      </c>
      <c r="X62" s="125"/>
      <c r="Y62" s="89">
        <f t="shared" si="0"/>
        <v>0</v>
      </c>
    </row>
    <row r="63" spans="1:25" ht="52.8" x14ac:dyDescent="0.25">
      <c r="A63" s="18">
        <v>54</v>
      </c>
      <c r="B63" s="24">
        <v>2</v>
      </c>
      <c r="C63" s="11" t="s">
        <v>15</v>
      </c>
      <c r="D63" s="11" t="s">
        <v>16</v>
      </c>
      <c r="E63" s="28" t="s">
        <v>704</v>
      </c>
      <c r="F63" s="29" t="s">
        <v>705</v>
      </c>
      <c r="G63" s="30" t="s">
        <v>706</v>
      </c>
      <c r="H63" s="30" t="s">
        <v>18</v>
      </c>
      <c r="I63" s="27" t="s">
        <v>17</v>
      </c>
      <c r="J63" s="27" t="s">
        <v>17</v>
      </c>
      <c r="K63" s="27" t="s">
        <v>26</v>
      </c>
      <c r="L63" s="27">
        <v>1</v>
      </c>
      <c r="M63" s="31" t="s">
        <v>27</v>
      </c>
      <c r="N63" s="41">
        <v>1358.93</v>
      </c>
      <c r="O63" s="102"/>
      <c r="P63" s="110"/>
      <c r="Q63" s="110"/>
      <c r="R63" s="110"/>
      <c r="S63" s="110"/>
      <c r="T63" s="110"/>
      <c r="U63" s="110"/>
      <c r="V63" s="110"/>
      <c r="W63" s="89">
        <v>1358.93</v>
      </c>
      <c r="X63" s="125"/>
      <c r="Y63" s="89">
        <f t="shared" si="0"/>
        <v>0</v>
      </c>
    </row>
    <row r="64" spans="1:25" ht="52.8" x14ac:dyDescent="0.25">
      <c r="A64" s="10">
        <v>55</v>
      </c>
      <c r="B64" s="24">
        <v>2</v>
      </c>
      <c r="C64" s="11" t="s">
        <v>15</v>
      </c>
      <c r="D64" s="11" t="s">
        <v>16</v>
      </c>
      <c r="E64" s="28" t="s">
        <v>707</v>
      </c>
      <c r="F64" s="29" t="s">
        <v>708</v>
      </c>
      <c r="G64" s="30" t="s">
        <v>709</v>
      </c>
      <c r="H64" s="30" t="s">
        <v>18</v>
      </c>
      <c r="I64" s="27" t="s">
        <v>17</v>
      </c>
      <c r="J64" s="27" t="s">
        <v>17</v>
      </c>
      <c r="K64" s="27" t="s">
        <v>26</v>
      </c>
      <c r="L64" s="27">
        <v>1</v>
      </c>
      <c r="M64" s="31" t="s">
        <v>27</v>
      </c>
      <c r="N64" s="41">
        <v>2332.21</v>
      </c>
      <c r="O64" s="102"/>
      <c r="P64" s="110"/>
      <c r="Q64" s="110"/>
      <c r="R64" s="110"/>
      <c r="S64" s="110"/>
      <c r="T64" s="110"/>
      <c r="U64" s="110"/>
      <c r="V64" s="110"/>
      <c r="W64" s="89">
        <v>2332.21</v>
      </c>
      <c r="X64" s="125"/>
      <c r="Y64" s="89">
        <f t="shared" si="0"/>
        <v>0</v>
      </c>
    </row>
    <row r="65" spans="1:25" ht="52.8" x14ac:dyDescent="0.25">
      <c r="A65" s="18">
        <v>56</v>
      </c>
      <c r="B65" s="24">
        <v>2</v>
      </c>
      <c r="C65" s="11" t="s">
        <v>15</v>
      </c>
      <c r="D65" s="11" t="s">
        <v>16</v>
      </c>
      <c r="E65" s="28" t="s">
        <v>710</v>
      </c>
      <c r="F65" s="29" t="s">
        <v>711</v>
      </c>
      <c r="G65" s="30" t="s">
        <v>677</v>
      </c>
      <c r="H65" s="30" t="s">
        <v>18</v>
      </c>
      <c r="I65" s="27" t="s">
        <v>17</v>
      </c>
      <c r="J65" s="27" t="s">
        <v>17</v>
      </c>
      <c r="K65" s="27" t="s">
        <v>26</v>
      </c>
      <c r="L65" s="27">
        <v>1</v>
      </c>
      <c r="M65" s="31" t="s">
        <v>27</v>
      </c>
      <c r="N65" s="41">
        <v>37310.74</v>
      </c>
      <c r="O65" s="102"/>
      <c r="P65" s="110"/>
      <c r="Q65" s="110"/>
      <c r="R65" s="110"/>
      <c r="S65" s="110"/>
      <c r="T65" s="110"/>
      <c r="U65" s="110"/>
      <c r="V65" s="110"/>
      <c r="W65" s="89">
        <v>37310.74</v>
      </c>
      <c r="X65" s="125"/>
      <c r="Y65" s="89">
        <f t="shared" si="0"/>
        <v>0</v>
      </c>
    </row>
    <row r="66" spans="1:25" ht="52.8" x14ac:dyDescent="0.25">
      <c r="A66" s="10">
        <v>57</v>
      </c>
      <c r="B66" s="24">
        <v>2</v>
      </c>
      <c r="C66" s="11" t="s">
        <v>15</v>
      </c>
      <c r="D66" s="11" t="s">
        <v>16</v>
      </c>
      <c r="E66" s="28" t="s">
        <v>712</v>
      </c>
      <c r="F66" s="29" t="s">
        <v>713</v>
      </c>
      <c r="G66" s="30" t="s">
        <v>684</v>
      </c>
      <c r="H66" s="30" t="s">
        <v>38</v>
      </c>
      <c r="I66" s="27" t="s">
        <v>17</v>
      </c>
      <c r="J66" s="27" t="s">
        <v>17</v>
      </c>
      <c r="K66" s="27" t="s">
        <v>26</v>
      </c>
      <c r="L66" s="27">
        <v>1</v>
      </c>
      <c r="M66" s="31" t="s">
        <v>27</v>
      </c>
      <c r="N66" s="41">
        <v>11704.66</v>
      </c>
      <c r="O66" s="102"/>
      <c r="P66" s="110"/>
      <c r="Q66" s="110"/>
      <c r="R66" s="110"/>
      <c r="S66" s="110"/>
      <c r="T66" s="110"/>
      <c r="U66" s="110"/>
      <c r="V66" s="110"/>
      <c r="W66" s="89">
        <v>11704.66</v>
      </c>
      <c r="X66" s="125"/>
      <c r="Y66" s="89">
        <f t="shared" si="0"/>
        <v>0</v>
      </c>
    </row>
    <row r="67" spans="1:25" ht="66" x14ac:dyDescent="0.25">
      <c r="A67" s="18">
        <v>58</v>
      </c>
      <c r="B67" s="24">
        <v>2</v>
      </c>
      <c r="C67" s="11" t="s">
        <v>15</v>
      </c>
      <c r="D67" s="11" t="s">
        <v>16</v>
      </c>
      <c r="E67" s="28" t="s">
        <v>714</v>
      </c>
      <c r="F67" s="29" t="s">
        <v>715</v>
      </c>
      <c r="G67" s="30" t="s">
        <v>684</v>
      </c>
      <c r="H67" s="30" t="s">
        <v>18</v>
      </c>
      <c r="I67" s="27" t="s">
        <v>17</v>
      </c>
      <c r="J67" s="27" t="s">
        <v>17</v>
      </c>
      <c r="K67" s="27" t="s">
        <v>26</v>
      </c>
      <c r="L67" s="27">
        <v>1</v>
      </c>
      <c r="M67" s="31" t="s">
        <v>27</v>
      </c>
      <c r="N67" s="41">
        <v>3039.22</v>
      </c>
      <c r="O67" s="102"/>
      <c r="P67" s="110"/>
      <c r="Q67" s="110"/>
      <c r="R67" s="110"/>
      <c r="S67" s="110"/>
      <c r="T67" s="110"/>
      <c r="U67" s="110"/>
      <c r="V67" s="110"/>
      <c r="W67" s="89">
        <v>3039.22</v>
      </c>
      <c r="X67" s="125"/>
      <c r="Y67" s="89">
        <f t="shared" si="0"/>
        <v>0</v>
      </c>
    </row>
    <row r="68" spans="1:25" ht="52.8" x14ac:dyDescent="0.25">
      <c r="A68" s="10">
        <v>59</v>
      </c>
      <c r="B68" s="24">
        <v>2</v>
      </c>
      <c r="C68" s="11" t="s">
        <v>15</v>
      </c>
      <c r="D68" s="11" t="s">
        <v>16</v>
      </c>
      <c r="E68" s="28" t="s">
        <v>716</v>
      </c>
      <c r="F68" s="29" t="s">
        <v>717</v>
      </c>
      <c r="G68" s="30" t="s">
        <v>684</v>
      </c>
      <c r="H68" s="30" t="s">
        <v>18</v>
      </c>
      <c r="I68" s="27" t="s">
        <v>17</v>
      </c>
      <c r="J68" s="27" t="s">
        <v>17</v>
      </c>
      <c r="K68" s="27" t="s">
        <v>26</v>
      </c>
      <c r="L68" s="27">
        <v>1</v>
      </c>
      <c r="M68" s="31" t="s">
        <v>27</v>
      </c>
      <c r="N68" s="41">
        <v>1347.45</v>
      </c>
      <c r="O68" s="102"/>
      <c r="P68" s="110"/>
      <c r="Q68" s="110"/>
      <c r="R68" s="110"/>
      <c r="S68" s="110"/>
      <c r="T68" s="110"/>
      <c r="U68" s="110"/>
      <c r="V68" s="110"/>
      <c r="W68" s="89">
        <v>1347.45</v>
      </c>
      <c r="X68" s="125"/>
      <c r="Y68" s="89">
        <f t="shared" si="0"/>
        <v>0</v>
      </c>
    </row>
    <row r="69" spans="1:25" ht="52.8" x14ac:dyDescent="0.25">
      <c r="A69" s="18">
        <v>60</v>
      </c>
      <c r="B69" s="24">
        <v>2</v>
      </c>
      <c r="C69" s="11" t="s">
        <v>15</v>
      </c>
      <c r="D69" s="11" t="s">
        <v>16</v>
      </c>
      <c r="E69" s="28" t="s">
        <v>718</v>
      </c>
      <c r="F69" s="29" t="s">
        <v>719</v>
      </c>
      <c r="G69" s="30" t="s">
        <v>720</v>
      </c>
      <c r="H69" s="30" t="s">
        <v>18</v>
      </c>
      <c r="I69" s="27" t="s">
        <v>17</v>
      </c>
      <c r="J69" s="27" t="s">
        <v>17</v>
      </c>
      <c r="K69" s="27" t="s">
        <v>26</v>
      </c>
      <c r="L69" s="27">
        <v>1</v>
      </c>
      <c r="M69" s="31" t="s">
        <v>27</v>
      </c>
      <c r="N69" s="41">
        <v>56971.519999999997</v>
      </c>
      <c r="O69" s="102"/>
      <c r="P69" s="110"/>
      <c r="Q69" s="110"/>
      <c r="R69" s="110"/>
      <c r="S69" s="110"/>
      <c r="T69" s="110"/>
      <c r="U69" s="110"/>
      <c r="V69" s="110"/>
      <c r="W69" s="89">
        <v>56971.519999999997</v>
      </c>
      <c r="X69" s="125"/>
      <c r="Y69" s="89">
        <f t="shared" si="0"/>
        <v>0</v>
      </c>
    </row>
    <row r="70" spans="1:25" ht="52.8" x14ac:dyDescent="0.25">
      <c r="A70" s="10">
        <v>61</v>
      </c>
      <c r="B70" s="24">
        <v>2</v>
      </c>
      <c r="C70" s="11" t="s">
        <v>15</v>
      </c>
      <c r="D70" s="11" t="s">
        <v>16</v>
      </c>
      <c r="E70" s="28" t="s">
        <v>721</v>
      </c>
      <c r="F70" s="29" t="s">
        <v>722</v>
      </c>
      <c r="G70" s="30" t="s">
        <v>720</v>
      </c>
      <c r="H70" s="30" t="s">
        <v>18</v>
      </c>
      <c r="I70" s="27" t="s">
        <v>17</v>
      </c>
      <c r="J70" s="27" t="s">
        <v>17</v>
      </c>
      <c r="K70" s="27" t="s">
        <v>26</v>
      </c>
      <c r="L70" s="27">
        <v>1</v>
      </c>
      <c r="M70" s="31" t="s">
        <v>27</v>
      </c>
      <c r="N70" s="41">
        <v>4983</v>
      </c>
      <c r="O70" s="102"/>
      <c r="P70" s="110"/>
      <c r="Q70" s="110"/>
      <c r="R70" s="110"/>
      <c r="S70" s="110"/>
      <c r="T70" s="110"/>
      <c r="U70" s="110"/>
      <c r="V70" s="110"/>
      <c r="W70" s="89">
        <v>4983</v>
      </c>
      <c r="X70" s="125"/>
      <c r="Y70" s="89">
        <f t="shared" si="0"/>
        <v>0</v>
      </c>
    </row>
    <row r="71" spans="1:25" ht="52.8" x14ac:dyDescent="0.25">
      <c r="A71" s="18">
        <v>62</v>
      </c>
      <c r="B71" s="24">
        <v>2</v>
      </c>
      <c r="C71" s="11" t="s">
        <v>15</v>
      </c>
      <c r="D71" s="11" t="s">
        <v>16</v>
      </c>
      <c r="E71" s="28" t="s">
        <v>723</v>
      </c>
      <c r="F71" s="29" t="s">
        <v>724</v>
      </c>
      <c r="G71" s="30" t="s">
        <v>725</v>
      </c>
      <c r="H71" s="30" t="s">
        <v>18</v>
      </c>
      <c r="I71" s="27" t="s">
        <v>17</v>
      </c>
      <c r="J71" s="27" t="s">
        <v>17</v>
      </c>
      <c r="K71" s="27" t="s">
        <v>26</v>
      </c>
      <c r="L71" s="27">
        <v>1</v>
      </c>
      <c r="M71" s="31" t="s">
        <v>27</v>
      </c>
      <c r="N71" s="41">
        <v>1344.3</v>
      </c>
      <c r="O71" s="102"/>
      <c r="P71" s="110"/>
      <c r="Q71" s="110"/>
      <c r="R71" s="110"/>
      <c r="S71" s="110"/>
      <c r="T71" s="110"/>
      <c r="U71" s="110"/>
      <c r="V71" s="110"/>
      <c r="W71" s="89">
        <v>1344.3</v>
      </c>
      <c r="X71" s="125"/>
      <c r="Y71" s="89">
        <f t="shared" si="0"/>
        <v>0</v>
      </c>
    </row>
    <row r="72" spans="1:25" ht="52.8" x14ac:dyDescent="0.25">
      <c r="A72" s="10">
        <v>63</v>
      </c>
      <c r="B72" s="24">
        <v>2</v>
      </c>
      <c r="C72" s="11" t="s">
        <v>15</v>
      </c>
      <c r="D72" s="11" t="s">
        <v>16</v>
      </c>
      <c r="E72" s="28" t="s">
        <v>726</v>
      </c>
      <c r="F72" s="29" t="s">
        <v>727</v>
      </c>
      <c r="G72" s="30" t="s">
        <v>687</v>
      </c>
      <c r="H72" s="30" t="s">
        <v>18</v>
      </c>
      <c r="I72" s="27" t="s">
        <v>17</v>
      </c>
      <c r="J72" s="27" t="s">
        <v>17</v>
      </c>
      <c r="K72" s="27" t="s">
        <v>26</v>
      </c>
      <c r="L72" s="27">
        <v>1</v>
      </c>
      <c r="M72" s="31" t="s">
        <v>27</v>
      </c>
      <c r="N72" s="41">
        <v>483.04</v>
      </c>
      <c r="O72" s="102"/>
      <c r="P72" s="110"/>
      <c r="Q72" s="110"/>
      <c r="R72" s="110"/>
      <c r="S72" s="110"/>
      <c r="T72" s="110"/>
      <c r="U72" s="110"/>
      <c r="V72" s="110"/>
      <c r="W72" s="89">
        <v>483.04</v>
      </c>
      <c r="X72" s="125"/>
      <c r="Y72" s="89">
        <f t="shared" si="0"/>
        <v>0</v>
      </c>
    </row>
    <row r="73" spans="1:25" ht="52.8" x14ac:dyDescent="0.25">
      <c r="A73" s="18">
        <v>64</v>
      </c>
      <c r="B73" s="24">
        <v>2</v>
      </c>
      <c r="C73" s="11" t="s">
        <v>15</v>
      </c>
      <c r="D73" s="11" t="s">
        <v>16</v>
      </c>
      <c r="E73" s="28" t="s">
        <v>728</v>
      </c>
      <c r="F73" s="29" t="s">
        <v>729</v>
      </c>
      <c r="G73" s="30" t="s">
        <v>687</v>
      </c>
      <c r="H73" s="30" t="s">
        <v>18</v>
      </c>
      <c r="I73" s="27" t="s">
        <v>17</v>
      </c>
      <c r="J73" s="27" t="s">
        <v>17</v>
      </c>
      <c r="K73" s="27" t="s">
        <v>26</v>
      </c>
      <c r="L73" s="27">
        <v>1</v>
      </c>
      <c r="M73" s="31" t="s">
        <v>27</v>
      </c>
      <c r="N73" s="41">
        <v>20599.560000000001</v>
      </c>
      <c r="O73" s="102"/>
      <c r="P73" s="110"/>
      <c r="Q73" s="110"/>
      <c r="R73" s="110"/>
      <c r="S73" s="110"/>
      <c r="T73" s="110"/>
      <c r="U73" s="110"/>
      <c r="V73" s="110"/>
      <c r="W73" s="89">
        <v>20599.560000000001</v>
      </c>
      <c r="X73" s="125"/>
      <c r="Y73" s="89">
        <f t="shared" si="0"/>
        <v>0</v>
      </c>
    </row>
    <row r="74" spans="1:25" ht="52.8" x14ac:dyDescent="0.25">
      <c r="A74" s="10">
        <v>65</v>
      </c>
      <c r="B74" s="24">
        <v>2</v>
      </c>
      <c r="C74" s="11" t="s">
        <v>15</v>
      </c>
      <c r="D74" s="11" t="s">
        <v>16</v>
      </c>
      <c r="E74" s="28" t="s">
        <v>730</v>
      </c>
      <c r="F74" s="29" t="s">
        <v>731</v>
      </c>
      <c r="G74" s="30" t="s">
        <v>720</v>
      </c>
      <c r="H74" s="30" t="s">
        <v>18</v>
      </c>
      <c r="I74" s="27" t="s">
        <v>17</v>
      </c>
      <c r="J74" s="27" t="s">
        <v>17</v>
      </c>
      <c r="K74" s="27" t="s">
        <v>26</v>
      </c>
      <c r="L74" s="27">
        <v>1</v>
      </c>
      <c r="M74" s="31" t="s">
        <v>27</v>
      </c>
      <c r="N74" s="41">
        <v>24415.98</v>
      </c>
      <c r="O74" s="102"/>
      <c r="P74" s="110"/>
      <c r="Q74" s="110"/>
      <c r="R74" s="110"/>
      <c r="S74" s="110"/>
      <c r="T74" s="110"/>
      <c r="U74" s="110"/>
      <c r="V74" s="110"/>
      <c r="W74" s="89">
        <v>24415.98</v>
      </c>
      <c r="X74" s="125"/>
      <c r="Y74" s="89">
        <f t="shared" ref="Y74:Y137" si="1">W74*$X$10</f>
        <v>0</v>
      </c>
    </row>
    <row r="75" spans="1:25" ht="52.8" x14ac:dyDescent="0.25">
      <c r="A75" s="18">
        <v>66</v>
      </c>
      <c r="B75" s="24">
        <v>2</v>
      </c>
      <c r="C75" s="11" t="s">
        <v>15</v>
      </c>
      <c r="D75" s="11" t="s">
        <v>16</v>
      </c>
      <c r="E75" s="28" t="s">
        <v>732</v>
      </c>
      <c r="F75" s="29" t="s">
        <v>733</v>
      </c>
      <c r="G75" s="30" t="s">
        <v>720</v>
      </c>
      <c r="H75" s="30" t="s">
        <v>18</v>
      </c>
      <c r="I75" s="27" t="s">
        <v>17</v>
      </c>
      <c r="J75" s="27" t="s">
        <v>17</v>
      </c>
      <c r="K75" s="27" t="s">
        <v>26</v>
      </c>
      <c r="L75" s="27">
        <v>1</v>
      </c>
      <c r="M75" s="31" t="s">
        <v>27</v>
      </c>
      <c r="N75" s="41">
        <v>43974.28</v>
      </c>
      <c r="O75" s="102"/>
      <c r="P75" s="110"/>
      <c r="Q75" s="110"/>
      <c r="R75" s="110"/>
      <c r="S75" s="110"/>
      <c r="T75" s="110"/>
      <c r="U75" s="110"/>
      <c r="V75" s="110"/>
      <c r="W75" s="89">
        <v>43974.28</v>
      </c>
      <c r="X75" s="125"/>
      <c r="Y75" s="89">
        <f t="shared" si="1"/>
        <v>0</v>
      </c>
    </row>
    <row r="76" spans="1:25" ht="52.8" x14ac:dyDescent="0.25">
      <c r="A76" s="10">
        <v>67</v>
      </c>
      <c r="B76" s="24">
        <v>2</v>
      </c>
      <c r="C76" s="11" t="s">
        <v>15</v>
      </c>
      <c r="D76" s="11" t="s">
        <v>16</v>
      </c>
      <c r="E76" s="28" t="s">
        <v>734</v>
      </c>
      <c r="F76" s="29" t="s">
        <v>735</v>
      </c>
      <c r="G76" s="30" t="s">
        <v>720</v>
      </c>
      <c r="H76" s="30" t="s">
        <v>18</v>
      </c>
      <c r="I76" s="27" t="s">
        <v>17</v>
      </c>
      <c r="J76" s="27" t="s">
        <v>17</v>
      </c>
      <c r="K76" s="27" t="s">
        <v>26</v>
      </c>
      <c r="L76" s="27">
        <v>1</v>
      </c>
      <c r="M76" s="31" t="s">
        <v>27</v>
      </c>
      <c r="N76" s="41">
        <v>129282.1</v>
      </c>
      <c r="O76" s="102"/>
      <c r="P76" s="110"/>
      <c r="Q76" s="110"/>
      <c r="R76" s="110"/>
      <c r="S76" s="110"/>
      <c r="T76" s="110"/>
      <c r="U76" s="110"/>
      <c r="V76" s="110"/>
      <c r="W76" s="89">
        <v>129282.1</v>
      </c>
      <c r="X76" s="125"/>
      <c r="Y76" s="89">
        <f t="shared" si="1"/>
        <v>0</v>
      </c>
    </row>
    <row r="77" spans="1:25" ht="52.8" x14ac:dyDescent="0.25">
      <c r="A77" s="18">
        <v>68</v>
      </c>
      <c r="B77" s="24">
        <v>2</v>
      </c>
      <c r="C77" s="11" t="s">
        <v>15</v>
      </c>
      <c r="D77" s="11" t="s">
        <v>16</v>
      </c>
      <c r="E77" s="28" t="s">
        <v>736</v>
      </c>
      <c r="F77" s="29" t="s">
        <v>737</v>
      </c>
      <c r="G77" s="30" t="s">
        <v>67</v>
      </c>
      <c r="H77" s="30" t="s">
        <v>18</v>
      </c>
      <c r="I77" s="27" t="s">
        <v>17</v>
      </c>
      <c r="J77" s="27" t="s">
        <v>17</v>
      </c>
      <c r="K77" s="27" t="s">
        <v>26</v>
      </c>
      <c r="L77" s="27">
        <v>1</v>
      </c>
      <c r="M77" s="31" t="s">
        <v>27</v>
      </c>
      <c r="N77" s="41">
        <v>68.36</v>
      </c>
      <c r="O77" s="102"/>
      <c r="P77" s="110"/>
      <c r="Q77" s="110"/>
      <c r="R77" s="110"/>
      <c r="S77" s="110"/>
      <c r="T77" s="110"/>
      <c r="U77" s="110"/>
      <c r="V77" s="110"/>
      <c r="W77" s="89">
        <v>68.36</v>
      </c>
      <c r="X77" s="125"/>
      <c r="Y77" s="89">
        <f t="shared" si="1"/>
        <v>0</v>
      </c>
    </row>
    <row r="78" spans="1:25" ht="52.8" x14ac:dyDescent="0.25">
      <c r="A78" s="10">
        <v>69</v>
      </c>
      <c r="B78" s="24">
        <v>2</v>
      </c>
      <c r="C78" s="11" t="s">
        <v>15</v>
      </c>
      <c r="D78" s="11" t="s">
        <v>16</v>
      </c>
      <c r="E78" s="28" t="s">
        <v>738</v>
      </c>
      <c r="F78" s="29" t="s">
        <v>739</v>
      </c>
      <c r="G78" s="30" t="s">
        <v>67</v>
      </c>
      <c r="H78" s="30" t="s">
        <v>18</v>
      </c>
      <c r="I78" s="27" t="s">
        <v>17</v>
      </c>
      <c r="J78" s="27" t="s">
        <v>17</v>
      </c>
      <c r="K78" s="27" t="s">
        <v>26</v>
      </c>
      <c r="L78" s="27">
        <v>1</v>
      </c>
      <c r="M78" s="31" t="s">
        <v>27</v>
      </c>
      <c r="N78" s="41">
        <v>72.92</v>
      </c>
      <c r="O78" s="102"/>
      <c r="P78" s="110"/>
      <c r="Q78" s="110"/>
      <c r="R78" s="110"/>
      <c r="S78" s="110"/>
      <c r="T78" s="110"/>
      <c r="U78" s="110"/>
      <c r="V78" s="110"/>
      <c r="W78" s="89">
        <v>72.92</v>
      </c>
      <c r="X78" s="125"/>
      <c r="Y78" s="89">
        <f t="shared" si="1"/>
        <v>0</v>
      </c>
    </row>
    <row r="79" spans="1:25" ht="52.8" x14ac:dyDescent="0.25">
      <c r="A79" s="18">
        <v>70</v>
      </c>
      <c r="B79" s="24">
        <v>2</v>
      </c>
      <c r="C79" s="11" t="s">
        <v>15</v>
      </c>
      <c r="D79" s="11" t="s">
        <v>16</v>
      </c>
      <c r="E79" s="28" t="s">
        <v>740</v>
      </c>
      <c r="F79" s="29" t="s">
        <v>741</v>
      </c>
      <c r="G79" s="30" t="s">
        <v>67</v>
      </c>
      <c r="H79" s="30" t="s">
        <v>18</v>
      </c>
      <c r="I79" s="27" t="s">
        <v>17</v>
      </c>
      <c r="J79" s="27" t="s">
        <v>17</v>
      </c>
      <c r="K79" s="27" t="s">
        <v>26</v>
      </c>
      <c r="L79" s="27">
        <v>1</v>
      </c>
      <c r="M79" s="31" t="s">
        <v>27</v>
      </c>
      <c r="N79" s="41">
        <v>12.54</v>
      </c>
      <c r="O79" s="102"/>
      <c r="P79" s="110"/>
      <c r="Q79" s="110"/>
      <c r="R79" s="110"/>
      <c r="S79" s="110"/>
      <c r="T79" s="110"/>
      <c r="U79" s="110"/>
      <c r="V79" s="110"/>
      <c r="W79" s="89">
        <v>12.54</v>
      </c>
      <c r="X79" s="125"/>
      <c r="Y79" s="89">
        <f t="shared" si="1"/>
        <v>0</v>
      </c>
    </row>
    <row r="80" spans="1:25" ht="52.8" x14ac:dyDescent="0.25">
      <c r="A80" s="10">
        <v>71</v>
      </c>
      <c r="B80" s="24">
        <v>2</v>
      </c>
      <c r="C80" s="11" t="s">
        <v>15</v>
      </c>
      <c r="D80" s="11" t="s">
        <v>16</v>
      </c>
      <c r="E80" s="28" t="s">
        <v>742</v>
      </c>
      <c r="F80" s="29" t="s">
        <v>743</v>
      </c>
      <c r="G80" s="30" t="s">
        <v>72</v>
      </c>
      <c r="H80" s="30" t="s">
        <v>18</v>
      </c>
      <c r="I80" s="27" t="s">
        <v>17</v>
      </c>
      <c r="J80" s="27" t="s">
        <v>17</v>
      </c>
      <c r="K80" s="27" t="s">
        <v>26</v>
      </c>
      <c r="L80" s="27">
        <v>1</v>
      </c>
      <c r="M80" s="31" t="s">
        <v>27</v>
      </c>
      <c r="N80" s="41">
        <v>71.78</v>
      </c>
      <c r="O80" s="102"/>
      <c r="P80" s="110"/>
      <c r="Q80" s="110"/>
      <c r="R80" s="110"/>
      <c r="S80" s="110"/>
      <c r="T80" s="110"/>
      <c r="U80" s="110"/>
      <c r="V80" s="110"/>
      <c r="W80" s="89">
        <v>71.78</v>
      </c>
      <c r="X80" s="125"/>
      <c r="Y80" s="89">
        <f t="shared" si="1"/>
        <v>0</v>
      </c>
    </row>
    <row r="81" spans="1:25" ht="52.8" x14ac:dyDescent="0.25">
      <c r="A81" s="18">
        <v>72</v>
      </c>
      <c r="B81" s="24">
        <v>2</v>
      </c>
      <c r="C81" s="11" t="s">
        <v>15</v>
      </c>
      <c r="D81" s="11" t="s">
        <v>16</v>
      </c>
      <c r="E81" s="28" t="s">
        <v>744</v>
      </c>
      <c r="F81" s="29" t="s">
        <v>745</v>
      </c>
      <c r="G81" s="30" t="s">
        <v>67</v>
      </c>
      <c r="H81" s="30" t="s">
        <v>18</v>
      </c>
      <c r="I81" s="27" t="s">
        <v>17</v>
      </c>
      <c r="J81" s="27" t="s">
        <v>17</v>
      </c>
      <c r="K81" s="27" t="s">
        <v>26</v>
      </c>
      <c r="L81" s="27">
        <v>1</v>
      </c>
      <c r="M81" s="31" t="s">
        <v>27</v>
      </c>
      <c r="N81" s="41">
        <v>92.28</v>
      </c>
      <c r="O81" s="102"/>
      <c r="P81" s="110"/>
      <c r="Q81" s="110"/>
      <c r="R81" s="110"/>
      <c r="S81" s="110"/>
      <c r="T81" s="110"/>
      <c r="U81" s="110"/>
      <c r="V81" s="110"/>
      <c r="W81" s="89">
        <v>92.28</v>
      </c>
      <c r="X81" s="125"/>
      <c r="Y81" s="89">
        <f t="shared" si="1"/>
        <v>0</v>
      </c>
    </row>
    <row r="82" spans="1:25" ht="52.8" x14ac:dyDescent="0.25">
      <c r="A82" s="10">
        <v>73</v>
      </c>
      <c r="B82" s="24">
        <v>2</v>
      </c>
      <c r="C82" s="11" t="s">
        <v>15</v>
      </c>
      <c r="D82" s="11" t="s">
        <v>16</v>
      </c>
      <c r="E82" s="28" t="s">
        <v>746</v>
      </c>
      <c r="F82" s="29" t="s">
        <v>747</v>
      </c>
      <c r="G82" s="30" t="s">
        <v>67</v>
      </c>
      <c r="H82" s="30" t="s">
        <v>18</v>
      </c>
      <c r="I82" s="27" t="s">
        <v>17</v>
      </c>
      <c r="J82" s="27" t="s">
        <v>17</v>
      </c>
      <c r="K82" s="27" t="s">
        <v>26</v>
      </c>
      <c r="L82" s="27">
        <v>1</v>
      </c>
      <c r="M82" s="31" t="s">
        <v>27</v>
      </c>
      <c r="N82" s="41">
        <v>67.22</v>
      </c>
      <c r="O82" s="102"/>
      <c r="P82" s="110"/>
      <c r="Q82" s="110"/>
      <c r="R82" s="110"/>
      <c r="S82" s="110"/>
      <c r="T82" s="110"/>
      <c r="U82" s="110"/>
      <c r="V82" s="110"/>
      <c r="W82" s="89">
        <v>67.22</v>
      </c>
      <c r="X82" s="125"/>
      <c r="Y82" s="89">
        <f t="shared" si="1"/>
        <v>0</v>
      </c>
    </row>
    <row r="83" spans="1:25" ht="52.8" x14ac:dyDescent="0.25">
      <c r="A83" s="18">
        <v>74</v>
      </c>
      <c r="B83" s="24">
        <v>2</v>
      </c>
      <c r="C83" s="11" t="s">
        <v>15</v>
      </c>
      <c r="D83" s="11" t="s">
        <v>16</v>
      </c>
      <c r="E83" s="28" t="s">
        <v>748</v>
      </c>
      <c r="F83" s="29" t="s">
        <v>749</v>
      </c>
      <c r="G83" s="30" t="s">
        <v>67</v>
      </c>
      <c r="H83" s="30" t="s">
        <v>18</v>
      </c>
      <c r="I83" s="27" t="s">
        <v>17</v>
      </c>
      <c r="J83" s="27" t="s">
        <v>17</v>
      </c>
      <c r="K83" s="27" t="s">
        <v>26</v>
      </c>
      <c r="L83" s="27">
        <v>1</v>
      </c>
      <c r="M83" s="31" t="s">
        <v>27</v>
      </c>
      <c r="N83" s="41">
        <v>80.89</v>
      </c>
      <c r="O83" s="102"/>
      <c r="P83" s="110"/>
      <c r="Q83" s="110"/>
      <c r="R83" s="110"/>
      <c r="S83" s="110"/>
      <c r="T83" s="110"/>
      <c r="U83" s="110"/>
      <c r="V83" s="110"/>
      <c r="W83" s="89">
        <v>80.89</v>
      </c>
      <c r="X83" s="125"/>
      <c r="Y83" s="89">
        <f t="shared" si="1"/>
        <v>0</v>
      </c>
    </row>
    <row r="84" spans="1:25" ht="52.8" x14ac:dyDescent="0.25">
      <c r="A84" s="10">
        <v>75</v>
      </c>
      <c r="B84" s="24">
        <v>2</v>
      </c>
      <c r="C84" s="11" t="s">
        <v>15</v>
      </c>
      <c r="D84" s="11" t="s">
        <v>16</v>
      </c>
      <c r="E84" s="28" t="s">
        <v>750</v>
      </c>
      <c r="F84" s="29" t="s">
        <v>751</v>
      </c>
      <c r="G84" s="30" t="s">
        <v>674</v>
      </c>
      <c r="H84" s="30" t="s">
        <v>18</v>
      </c>
      <c r="I84" s="27" t="s">
        <v>17</v>
      </c>
      <c r="J84" s="27" t="s">
        <v>17</v>
      </c>
      <c r="K84" s="27" t="s">
        <v>26</v>
      </c>
      <c r="L84" s="27">
        <v>1</v>
      </c>
      <c r="M84" s="31" t="s">
        <v>27</v>
      </c>
      <c r="N84" s="41">
        <v>4522.75</v>
      </c>
      <c r="O84" s="102"/>
      <c r="P84" s="110"/>
      <c r="Q84" s="110"/>
      <c r="R84" s="110"/>
      <c r="S84" s="110"/>
      <c r="T84" s="110"/>
      <c r="U84" s="110"/>
      <c r="V84" s="110"/>
      <c r="W84" s="89">
        <v>4522.75</v>
      </c>
      <c r="X84" s="125"/>
      <c r="Y84" s="89">
        <f t="shared" si="1"/>
        <v>0</v>
      </c>
    </row>
    <row r="85" spans="1:25" ht="52.8" x14ac:dyDescent="0.25">
      <c r="A85" s="18">
        <v>76</v>
      </c>
      <c r="B85" s="24">
        <v>2</v>
      </c>
      <c r="C85" s="11" t="s">
        <v>15</v>
      </c>
      <c r="D85" s="11" t="s">
        <v>16</v>
      </c>
      <c r="E85" s="28" t="s">
        <v>752</v>
      </c>
      <c r="F85" s="29" t="s">
        <v>753</v>
      </c>
      <c r="G85" s="30" t="s">
        <v>754</v>
      </c>
      <c r="H85" s="30" t="s">
        <v>18</v>
      </c>
      <c r="I85" s="27" t="s">
        <v>17</v>
      </c>
      <c r="J85" s="27" t="s">
        <v>17</v>
      </c>
      <c r="K85" s="27" t="s">
        <v>26</v>
      </c>
      <c r="L85" s="27">
        <v>1</v>
      </c>
      <c r="M85" s="31" t="s">
        <v>27</v>
      </c>
      <c r="N85" s="41">
        <v>80.89</v>
      </c>
      <c r="O85" s="102"/>
      <c r="P85" s="110"/>
      <c r="Q85" s="110"/>
      <c r="R85" s="110"/>
      <c r="S85" s="110"/>
      <c r="T85" s="110"/>
      <c r="U85" s="110"/>
      <c r="V85" s="110"/>
      <c r="W85" s="89">
        <v>80.89</v>
      </c>
      <c r="X85" s="125"/>
      <c r="Y85" s="89">
        <f t="shared" si="1"/>
        <v>0</v>
      </c>
    </row>
    <row r="86" spans="1:25" ht="52.8" x14ac:dyDescent="0.25">
      <c r="A86" s="10">
        <v>77</v>
      </c>
      <c r="B86" s="24">
        <v>2</v>
      </c>
      <c r="C86" s="11" t="s">
        <v>15</v>
      </c>
      <c r="D86" s="11" t="s">
        <v>16</v>
      </c>
      <c r="E86" s="28" t="s">
        <v>755</v>
      </c>
      <c r="F86" s="29" t="s">
        <v>756</v>
      </c>
      <c r="G86" s="30" t="s">
        <v>674</v>
      </c>
      <c r="H86" s="30" t="s">
        <v>18</v>
      </c>
      <c r="I86" s="27" t="s">
        <v>17</v>
      </c>
      <c r="J86" s="27" t="s">
        <v>17</v>
      </c>
      <c r="K86" s="27" t="s">
        <v>26</v>
      </c>
      <c r="L86" s="27">
        <v>1</v>
      </c>
      <c r="M86" s="31" t="s">
        <v>27</v>
      </c>
      <c r="N86" s="41">
        <v>23604.85</v>
      </c>
      <c r="O86" s="102"/>
      <c r="P86" s="110"/>
      <c r="Q86" s="110"/>
      <c r="R86" s="110"/>
      <c r="S86" s="110"/>
      <c r="T86" s="110"/>
      <c r="U86" s="110"/>
      <c r="V86" s="110"/>
      <c r="W86" s="89">
        <v>23604.85</v>
      </c>
      <c r="X86" s="125"/>
      <c r="Y86" s="89">
        <f t="shared" si="1"/>
        <v>0</v>
      </c>
    </row>
    <row r="87" spans="1:25" ht="52.8" x14ac:dyDescent="0.25">
      <c r="A87" s="18">
        <v>78</v>
      </c>
      <c r="B87" s="24">
        <v>2</v>
      </c>
      <c r="C87" s="11" t="s">
        <v>15</v>
      </c>
      <c r="D87" s="11" t="s">
        <v>16</v>
      </c>
      <c r="E87" s="28" t="s">
        <v>757</v>
      </c>
      <c r="F87" s="29" t="s">
        <v>758</v>
      </c>
      <c r="G87" s="30" t="s">
        <v>759</v>
      </c>
      <c r="H87" s="30" t="s">
        <v>18</v>
      </c>
      <c r="I87" s="27" t="s">
        <v>17</v>
      </c>
      <c r="J87" s="27" t="s">
        <v>17</v>
      </c>
      <c r="K87" s="27" t="s">
        <v>26</v>
      </c>
      <c r="L87" s="27">
        <v>1</v>
      </c>
      <c r="M87" s="31" t="s">
        <v>27</v>
      </c>
      <c r="N87" s="41">
        <v>11470.91</v>
      </c>
      <c r="O87" s="102"/>
      <c r="P87" s="110"/>
      <c r="Q87" s="110"/>
      <c r="R87" s="110"/>
      <c r="S87" s="110"/>
      <c r="T87" s="110"/>
      <c r="U87" s="110"/>
      <c r="V87" s="110"/>
      <c r="W87" s="89">
        <v>11470.91</v>
      </c>
      <c r="X87" s="125"/>
      <c r="Y87" s="89">
        <f t="shared" si="1"/>
        <v>0</v>
      </c>
    </row>
    <row r="88" spans="1:25" ht="52.8" x14ac:dyDescent="0.25">
      <c r="A88" s="10">
        <v>79</v>
      </c>
      <c r="B88" s="24">
        <v>2</v>
      </c>
      <c r="C88" s="11" t="s">
        <v>15</v>
      </c>
      <c r="D88" s="11" t="s">
        <v>16</v>
      </c>
      <c r="E88" s="28" t="s">
        <v>760</v>
      </c>
      <c r="F88" s="29" t="s">
        <v>761</v>
      </c>
      <c r="G88" s="30" t="s">
        <v>687</v>
      </c>
      <c r="H88" s="30" t="s">
        <v>18</v>
      </c>
      <c r="I88" s="27" t="s">
        <v>17</v>
      </c>
      <c r="J88" s="27" t="s">
        <v>17</v>
      </c>
      <c r="K88" s="27" t="s">
        <v>26</v>
      </c>
      <c r="L88" s="27">
        <v>1</v>
      </c>
      <c r="M88" s="31" t="s">
        <v>27</v>
      </c>
      <c r="N88" s="41">
        <v>101721.85</v>
      </c>
      <c r="O88" s="102"/>
      <c r="P88" s="110"/>
      <c r="Q88" s="110"/>
      <c r="R88" s="110"/>
      <c r="S88" s="110"/>
      <c r="T88" s="110"/>
      <c r="U88" s="110"/>
      <c r="V88" s="110"/>
      <c r="W88" s="89">
        <v>101721.85</v>
      </c>
      <c r="X88" s="125"/>
      <c r="Y88" s="89">
        <f t="shared" si="1"/>
        <v>0</v>
      </c>
    </row>
    <row r="89" spans="1:25" ht="52.8" x14ac:dyDescent="0.25">
      <c r="A89" s="18">
        <v>80</v>
      </c>
      <c r="B89" s="24">
        <v>2</v>
      </c>
      <c r="C89" s="11" t="s">
        <v>15</v>
      </c>
      <c r="D89" s="11" t="s">
        <v>16</v>
      </c>
      <c r="E89" s="28" t="s">
        <v>762</v>
      </c>
      <c r="F89" s="29" t="s">
        <v>763</v>
      </c>
      <c r="G89" s="30" t="s">
        <v>764</v>
      </c>
      <c r="H89" s="30" t="s">
        <v>18</v>
      </c>
      <c r="I89" s="27" t="s">
        <v>17</v>
      </c>
      <c r="J89" s="27" t="s">
        <v>17</v>
      </c>
      <c r="K89" s="27" t="s">
        <v>26</v>
      </c>
      <c r="L89" s="27">
        <v>1</v>
      </c>
      <c r="M89" s="31" t="s">
        <v>27</v>
      </c>
      <c r="N89" s="41">
        <v>3413.14</v>
      </c>
      <c r="O89" s="102"/>
      <c r="P89" s="110"/>
      <c r="Q89" s="110"/>
      <c r="R89" s="110"/>
      <c r="S89" s="110"/>
      <c r="T89" s="110"/>
      <c r="U89" s="110"/>
      <c r="V89" s="110"/>
      <c r="W89" s="89">
        <v>3413.14</v>
      </c>
      <c r="X89" s="125"/>
      <c r="Y89" s="89">
        <f t="shared" si="1"/>
        <v>0</v>
      </c>
    </row>
    <row r="90" spans="1:25" ht="52.8" x14ac:dyDescent="0.25">
      <c r="A90" s="10">
        <v>81</v>
      </c>
      <c r="B90" s="24">
        <v>2</v>
      </c>
      <c r="C90" s="11" t="s">
        <v>15</v>
      </c>
      <c r="D90" s="11" t="s">
        <v>16</v>
      </c>
      <c r="E90" s="28" t="s">
        <v>765</v>
      </c>
      <c r="F90" s="29" t="s">
        <v>766</v>
      </c>
      <c r="G90" s="30" t="s">
        <v>674</v>
      </c>
      <c r="H90" s="30" t="s">
        <v>18</v>
      </c>
      <c r="I90" s="27" t="s">
        <v>17</v>
      </c>
      <c r="J90" s="27" t="s">
        <v>17</v>
      </c>
      <c r="K90" s="27" t="s">
        <v>26</v>
      </c>
      <c r="L90" s="27">
        <v>1</v>
      </c>
      <c r="M90" s="31" t="s">
        <v>27</v>
      </c>
      <c r="N90" s="41">
        <v>24470.67</v>
      </c>
      <c r="O90" s="102"/>
      <c r="P90" s="110"/>
      <c r="Q90" s="110"/>
      <c r="R90" s="110"/>
      <c r="S90" s="110"/>
      <c r="T90" s="110"/>
      <c r="U90" s="110"/>
      <c r="V90" s="110"/>
      <c r="W90" s="89">
        <v>24470.67</v>
      </c>
      <c r="X90" s="125"/>
      <c r="Y90" s="89">
        <f t="shared" si="1"/>
        <v>0</v>
      </c>
    </row>
    <row r="91" spans="1:25" ht="52.8" x14ac:dyDescent="0.25">
      <c r="A91" s="18">
        <v>82</v>
      </c>
      <c r="B91" s="24">
        <v>2</v>
      </c>
      <c r="C91" s="11" t="s">
        <v>15</v>
      </c>
      <c r="D91" s="11" t="s">
        <v>16</v>
      </c>
      <c r="E91" s="28" t="s">
        <v>767</v>
      </c>
      <c r="F91" s="29" t="s">
        <v>768</v>
      </c>
      <c r="G91" s="30" t="s">
        <v>157</v>
      </c>
      <c r="H91" s="30" t="s">
        <v>18</v>
      </c>
      <c r="I91" s="27" t="s">
        <v>17</v>
      </c>
      <c r="J91" s="27" t="s">
        <v>17</v>
      </c>
      <c r="K91" s="27" t="s">
        <v>26</v>
      </c>
      <c r="L91" s="27">
        <v>1</v>
      </c>
      <c r="M91" s="31" t="s">
        <v>27</v>
      </c>
      <c r="N91" s="41">
        <v>3659.21</v>
      </c>
      <c r="O91" s="102"/>
      <c r="P91" s="110"/>
      <c r="Q91" s="110"/>
      <c r="R91" s="110"/>
      <c r="S91" s="110"/>
      <c r="T91" s="110"/>
      <c r="U91" s="110"/>
      <c r="V91" s="110"/>
      <c r="W91" s="89">
        <v>3659.21</v>
      </c>
      <c r="X91" s="125"/>
      <c r="Y91" s="89">
        <f t="shared" si="1"/>
        <v>0</v>
      </c>
    </row>
    <row r="92" spans="1:25" ht="52.8" x14ac:dyDescent="0.25">
      <c r="A92" s="10">
        <v>83</v>
      </c>
      <c r="B92" s="24">
        <v>2</v>
      </c>
      <c r="C92" s="11" t="s">
        <v>15</v>
      </c>
      <c r="D92" s="11" t="s">
        <v>16</v>
      </c>
      <c r="E92" s="28" t="s">
        <v>769</v>
      </c>
      <c r="F92" s="29" t="s">
        <v>770</v>
      </c>
      <c r="G92" s="30" t="s">
        <v>674</v>
      </c>
      <c r="H92" s="30" t="s">
        <v>18</v>
      </c>
      <c r="I92" s="27" t="s">
        <v>17</v>
      </c>
      <c r="J92" s="27" t="s">
        <v>17</v>
      </c>
      <c r="K92" s="27" t="s">
        <v>26</v>
      </c>
      <c r="L92" s="27">
        <v>1</v>
      </c>
      <c r="M92" s="31" t="s">
        <v>27</v>
      </c>
      <c r="N92" s="41">
        <v>813.42</v>
      </c>
      <c r="O92" s="102"/>
      <c r="P92" s="110"/>
      <c r="Q92" s="110"/>
      <c r="R92" s="110"/>
      <c r="S92" s="110"/>
      <c r="T92" s="110"/>
      <c r="U92" s="110"/>
      <c r="V92" s="110"/>
      <c r="W92" s="89">
        <v>813.42</v>
      </c>
      <c r="X92" s="125"/>
      <c r="Y92" s="89">
        <f t="shared" si="1"/>
        <v>0</v>
      </c>
    </row>
    <row r="93" spans="1:25" ht="52.8" x14ac:dyDescent="0.25">
      <c r="A93" s="18">
        <v>84</v>
      </c>
      <c r="B93" s="24">
        <v>2</v>
      </c>
      <c r="C93" s="11" t="s">
        <v>15</v>
      </c>
      <c r="D93" s="11" t="s">
        <v>16</v>
      </c>
      <c r="E93" s="28" t="s">
        <v>771</v>
      </c>
      <c r="F93" s="29" t="s">
        <v>772</v>
      </c>
      <c r="G93" s="30" t="s">
        <v>674</v>
      </c>
      <c r="H93" s="30" t="s">
        <v>18</v>
      </c>
      <c r="I93" s="27" t="s">
        <v>17</v>
      </c>
      <c r="J93" s="27" t="s">
        <v>17</v>
      </c>
      <c r="K93" s="27" t="s">
        <v>26</v>
      </c>
      <c r="L93" s="27">
        <v>1</v>
      </c>
      <c r="M93" s="31" t="s">
        <v>27</v>
      </c>
      <c r="N93" s="41">
        <v>8093.09</v>
      </c>
      <c r="O93" s="102"/>
      <c r="P93" s="110"/>
      <c r="Q93" s="110"/>
      <c r="R93" s="110"/>
      <c r="S93" s="110"/>
      <c r="T93" s="110"/>
      <c r="U93" s="110"/>
      <c r="V93" s="110"/>
      <c r="W93" s="89">
        <v>8093.09</v>
      </c>
      <c r="X93" s="125"/>
      <c r="Y93" s="89">
        <f t="shared" si="1"/>
        <v>0</v>
      </c>
    </row>
    <row r="94" spans="1:25" ht="52.8" x14ac:dyDescent="0.25">
      <c r="A94" s="10">
        <v>85</v>
      </c>
      <c r="B94" s="24">
        <v>2</v>
      </c>
      <c r="C94" s="11" t="s">
        <v>15</v>
      </c>
      <c r="D94" s="11" t="s">
        <v>16</v>
      </c>
      <c r="E94" s="28" t="s">
        <v>773</v>
      </c>
      <c r="F94" s="29" t="s">
        <v>774</v>
      </c>
      <c r="G94" s="30" t="s">
        <v>674</v>
      </c>
      <c r="H94" s="30" t="s">
        <v>18</v>
      </c>
      <c r="I94" s="27" t="s">
        <v>17</v>
      </c>
      <c r="J94" s="27" t="s">
        <v>17</v>
      </c>
      <c r="K94" s="27" t="s">
        <v>26</v>
      </c>
      <c r="L94" s="27">
        <v>1</v>
      </c>
      <c r="M94" s="31" t="s">
        <v>27</v>
      </c>
      <c r="N94" s="41">
        <v>334908.56</v>
      </c>
      <c r="O94" s="102"/>
      <c r="P94" s="110"/>
      <c r="Q94" s="110"/>
      <c r="R94" s="110"/>
      <c r="S94" s="110"/>
      <c r="T94" s="110"/>
      <c r="U94" s="110"/>
      <c r="V94" s="110"/>
      <c r="W94" s="89">
        <v>334908.56</v>
      </c>
      <c r="X94" s="125"/>
      <c r="Y94" s="89">
        <f t="shared" si="1"/>
        <v>0</v>
      </c>
    </row>
    <row r="95" spans="1:25" ht="52.8" x14ac:dyDescent="0.25">
      <c r="A95" s="18">
        <v>86</v>
      </c>
      <c r="B95" s="24">
        <v>2</v>
      </c>
      <c r="C95" s="11" t="s">
        <v>15</v>
      </c>
      <c r="D95" s="11" t="s">
        <v>16</v>
      </c>
      <c r="E95" s="28" t="s">
        <v>775</v>
      </c>
      <c r="F95" s="29" t="s">
        <v>776</v>
      </c>
      <c r="G95" s="30" t="s">
        <v>674</v>
      </c>
      <c r="H95" s="30" t="s">
        <v>18</v>
      </c>
      <c r="I95" s="27" t="s">
        <v>17</v>
      </c>
      <c r="J95" s="27" t="s">
        <v>17</v>
      </c>
      <c r="K95" s="27" t="s">
        <v>26</v>
      </c>
      <c r="L95" s="27">
        <v>1</v>
      </c>
      <c r="M95" s="31" t="s">
        <v>27</v>
      </c>
      <c r="N95" s="41">
        <v>781.52</v>
      </c>
      <c r="O95" s="102"/>
      <c r="P95" s="110"/>
      <c r="Q95" s="110"/>
      <c r="R95" s="110"/>
      <c r="S95" s="110"/>
      <c r="T95" s="110"/>
      <c r="U95" s="110"/>
      <c r="V95" s="110"/>
      <c r="W95" s="89">
        <v>781.52</v>
      </c>
      <c r="X95" s="125"/>
      <c r="Y95" s="89">
        <f t="shared" si="1"/>
        <v>0</v>
      </c>
    </row>
    <row r="96" spans="1:25" ht="52.8" x14ac:dyDescent="0.25">
      <c r="A96" s="10">
        <v>87</v>
      </c>
      <c r="B96" s="24">
        <v>2</v>
      </c>
      <c r="C96" s="11" t="s">
        <v>15</v>
      </c>
      <c r="D96" s="11" t="s">
        <v>16</v>
      </c>
      <c r="E96" s="28" t="s">
        <v>777</v>
      </c>
      <c r="F96" s="29" t="s">
        <v>778</v>
      </c>
      <c r="G96" s="30" t="s">
        <v>687</v>
      </c>
      <c r="H96" s="30" t="s">
        <v>18</v>
      </c>
      <c r="I96" s="27" t="s">
        <v>17</v>
      </c>
      <c r="J96" s="27" t="s">
        <v>17</v>
      </c>
      <c r="K96" s="27" t="s">
        <v>26</v>
      </c>
      <c r="L96" s="27">
        <v>1</v>
      </c>
      <c r="M96" s="31" t="s">
        <v>27</v>
      </c>
      <c r="N96" s="41">
        <v>2028.97</v>
      </c>
      <c r="O96" s="102"/>
      <c r="P96" s="110"/>
      <c r="Q96" s="110"/>
      <c r="R96" s="110"/>
      <c r="S96" s="110"/>
      <c r="T96" s="110"/>
      <c r="U96" s="110"/>
      <c r="V96" s="110"/>
      <c r="W96" s="89">
        <v>2028.97</v>
      </c>
      <c r="X96" s="125"/>
      <c r="Y96" s="89">
        <f t="shared" si="1"/>
        <v>0</v>
      </c>
    </row>
    <row r="97" spans="1:25" ht="52.8" x14ac:dyDescent="0.25">
      <c r="A97" s="18">
        <v>88</v>
      </c>
      <c r="B97" s="24">
        <v>2</v>
      </c>
      <c r="C97" s="11" t="s">
        <v>15</v>
      </c>
      <c r="D97" s="11" t="s">
        <v>16</v>
      </c>
      <c r="E97" s="28" t="s">
        <v>779</v>
      </c>
      <c r="F97" s="29" t="s">
        <v>780</v>
      </c>
      <c r="G97" s="30" t="s">
        <v>687</v>
      </c>
      <c r="H97" s="30" t="s">
        <v>18</v>
      </c>
      <c r="I97" s="27" t="s">
        <v>17</v>
      </c>
      <c r="J97" s="27" t="s">
        <v>17</v>
      </c>
      <c r="K97" s="27" t="s">
        <v>26</v>
      </c>
      <c r="L97" s="27">
        <v>1</v>
      </c>
      <c r="M97" s="31" t="s">
        <v>27</v>
      </c>
      <c r="N97" s="41">
        <v>22110.18</v>
      </c>
      <c r="O97" s="102"/>
      <c r="P97" s="110"/>
      <c r="Q97" s="110"/>
      <c r="R97" s="110"/>
      <c r="S97" s="110"/>
      <c r="T97" s="110"/>
      <c r="U97" s="110"/>
      <c r="V97" s="110"/>
      <c r="W97" s="89">
        <v>22110.18</v>
      </c>
      <c r="X97" s="125"/>
      <c r="Y97" s="89">
        <f t="shared" si="1"/>
        <v>0</v>
      </c>
    </row>
    <row r="98" spans="1:25" ht="52.8" x14ac:dyDescent="0.25">
      <c r="A98" s="10">
        <v>89</v>
      </c>
      <c r="B98" s="24">
        <v>2</v>
      </c>
      <c r="C98" s="11" t="s">
        <v>15</v>
      </c>
      <c r="D98" s="11" t="s">
        <v>16</v>
      </c>
      <c r="E98" s="28" t="s">
        <v>781</v>
      </c>
      <c r="F98" s="29" t="s">
        <v>782</v>
      </c>
      <c r="G98" s="30" t="s">
        <v>687</v>
      </c>
      <c r="H98" s="30" t="s">
        <v>18</v>
      </c>
      <c r="I98" s="27" t="s">
        <v>17</v>
      </c>
      <c r="J98" s="27" t="s">
        <v>17</v>
      </c>
      <c r="K98" s="27" t="s">
        <v>26</v>
      </c>
      <c r="L98" s="27">
        <v>1</v>
      </c>
      <c r="M98" s="31" t="s">
        <v>27</v>
      </c>
      <c r="N98" s="41">
        <v>6429.82</v>
      </c>
      <c r="O98" s="102"/>
      <c r="P98" s="110"/>
      <c r="Q98" s="110"/>
      <c r="R98" s="110"/>
      <c r="S98" s="110"/>
      <c r="T98" s="110"/>
      <c r="U98" s="110"/>
      <c r="V98" s="110"/>
      <c r="W98" s="89">
        <v>6429.82</v>
      </c>
      <c r="X98" s="125"/>
      <c r="Y98" s="89">
        <f t="shared" si="1"/>
        <v>0</v>
      </c>
    </row>
    <row r="99" spans="1:25" ht="52.8" x14ac:dyDescent="0.25">
      <c r="A99" s="18">
        <v>90</v>
      </c>
      <c r="B99" s="24">
        <v>2</v>
      </c>
      <c r="C99" s="11" t="s">
        <v>15</v>
      </c>
      <c r="D99" s="11" t="s">
        <v>16</v>
      </c>
      <c r="E99" s="28" t="s">
        <v>783</v>
      </c>
      <c r="F99" s="29" t="s">
        <v>784</v>
      </c>
      <c r="G99" s="30" t="s">
        <v>785</v>
      </c>
      <c r="H99" s="30" t="s">
        <v>18</v>
      </c>
      <c r="I99" s="27" t="s">
        <v>17</v>
      </c>
      <c r="J99" s="27" t="s">
        <v>17</v>
      </c>
      <c r="K99" s="27" t="s">
        <v>26</v>
      </c>
      <c r="L99" s="27">
        <v>1</v>
      </c>
      <c r="M99" s="31" t="s">
        <v>27</v>
      </c>
      <c r="N99" s="41">
        <v>19141.349999999999</v>
      </c>
      <c r="O99" s="102"/>
      <c r="P99" s="110"/>
      <c r="Q99" s="110"/>
      <c r="R99" s="110"/>
      <c r="S99" s="110"/>
      <c r="T99" s="110"/>
      <c r="U99" s="110"/>
      <c r="V99" s="110"/>
      <c r="W99" s="89">
        <v>19141.349999999999</v>
      </c>
      <c r="X99" s="125"/>
      <c r="Y99" s="89">
        <f t="shared" si="1"/>
        <v>0</v>
      </c>
    </row>
    <row r="100" spans="1:25" ht="52.8" x14ac:dyDescent="0.25">
      <c r="A100" s="10">
        <v>91</v>
      </c>
      <c r="B100" s="24">
        <v>2</v>
      </c>
      <c r="C100" s="11" t="s">
        <v>15</v>
      </c>
      <c r="D100" s="11" t="s">
        <v>16</v>
      </c>
      <c r="E100" s="28" t="s">
        <v>786</v>
      </c>
      <c r="F100" s="29" t="s">
        <v>787</v>
      </c>
      <c r="G100" s="30" t="s">
        <v>687</v>
      </c>
      <c r="H100" s="30" t="s">
        <v>18</v>
      </c>
      <c r="I100" s="27" t="s">
        <v>17</v>
      </c>
      <c r="J100" s="27" t="s">
        <v>17</v>
      </c>
      <c r="K100" s="27" t="s">
        <v>26</v>
      </c>
      <c r="L100" s="27">
        <v>1</v>
      </c>
      <c r="M100" s="31" t="s">
        <v>27</v>
      </c>
      <c r="N100" s="41">
        <v>2312.64</v>
      </c>
      <c r="O100" s="102"/>
      <c r="P100" s="110"/>
      <c r="Q100" s="110"/>
      <c r="R100" s="110"/>
      <c r="S100" s="110"/>
      <c r="T100" s="110"/>
      <c r="U100" s="110"/>
      <c r="V100" s="110"/>
      <c r="W100" s="89">
        <v>2312.64</v>
      </c>
      <c r="X100" s="125"/>
      <c r="Y100" s="89">
        <f t="shared" si="1"/>
        <v>0</v>
      </c>
    </row>
    <row r="101" spans="1:25" ht="52.8" x14ac:dyDescent="0.25">
      <c r="A101" s="18">
        <v>92</v>
      </c>
      <c r="B101" s="24">
        <v>2</v>
      </c>
      <c r="C101" s="11" t="s">
        <v>15</v>
      </c>
      <c r="D101" s="11" t="s">
        <v>16</v>
      </c>
      <c r="E101" s="28" t="s">
        <v>788</v>
      </c>
      <c r="F101" s="29" t="s">
        <v>789</v>
      </c>
      <c r="G101" s="30" t="s">
        <v>790</v>
      </c>
      <c r="H101" s="30" t="s">
        <v>18</v>
      </c>
      <c r="I101" s="27" t="s">
        <v>17</v>
      </c>
      <c r="J101" s="27" t="s">
        <v>17</v>
      </c>
      <c r="K101" s="27" t="s">
        <v>26</v>
      </c>
      <c r="L101" s="27">
        <v>1</v>
      </c>
      <c r="M101" s="31" t="s">
        <v>27</v>
      </c>
      <c r="N101" s="41">
        <v>60579.7</v>
      </c>
      <c r="O101" s="102"/>
      <c r="P101" s="110"/>
      <c r="Q101" s="110"/>
      <c r="R101" s="110"/>
      <c r="S101" s="110"/>
      <c r="T101" s="110"/>
      <c r="U101" s="110"/>
      <c r="V101" s="110"/>
      <c r="W101" s="89">
        <v>60579.7</v>
      </c>
      <c r="X101" s="125"/>
      <c r="Y101" s="89">
        <f t="shared" si="1"/>
        <v>0</v>
      </c>
    </row>
    <row r="102" spans="1:25" ht="52.8" x14ac:dyDescent="0.25">
      <c r="A102" s="10">
        <v>93</v>
      </c>
      <c r="B102" s="24">
        <v>2</v>
      </c>
      <c r="C102" s="11" t="s">
        <v>15</v>
      </c>
      <c r="D102" s="11" t="s">
        <v>16</v>
      </c>
      <c r="E102" s="28" t="s">
        <v>791</v>
      </c>
      <c r="F102" s="29" t="s">
        <v>792</v>
      </c>
      <c r="G102" s="30" t="s">
        <v>790</v>
      </c>
      <c r="H102" s="30" t="s">
        <v>18</v>
      </c>
      <c r="I102" s="27" t="s">
        <v>17</v>
      </c>
      <c r="J102" s="27" t="s">
        <v>17</v>
      </c>
      <c r="K102" s="27" t="s">
        <v>26</v>
      </c>
      <c r="L102" s="27">
        <v>1</v>
      </c>
      <c r="M102" s="31" t="s">
        <v>27</v>
      </c>
      <c r="N102" s="41">
        <v>5570.84</v>
      </c>
      <c r="O102" s="102"/>
      <c r="P102" s="110"/>
      <c r="Q102" s="110"/>
      <c r="R102" s="110"/>
      <c r="S102" s="110"/>
      <c r="T102" s="110"/>
      <c r="U102" s="110"/>
      <c r="V102" s="110"/>
      <c r="W102" s="89">
        <v>5570.84</v>
      </c>
      <c r="X102" s="125"/>
      <c r="Y102" s="89">
        <f t="shared" si="1"/>
        <v>0</v>
      </c>
    </row>
    <row r="103" spans="1:25" ht="52.8" x14ac:dyDescent="0.25">
      <c r="A103" s="18">
        <v>94</v>
      </c>
      <c r="B103" s="24">
        <v>2</v>
      </c>
      <c r="C103" s="11" t="s">
        <v>15</v>
      </c>
      <c r="D103" s="11" t="s">
        <v>16</v>
      </c>
      <c r="E103" s="28" t="s">
        <v>793</v>
      </c>
      <c r="F103" s="29" t="s">
        <v>794</v>
      </c>
      <c r="G103" s="30" t="s">
        <v>790</v>
      </c>
      <c r="H103" s="30" t="s">
        <v>18</v>
      </c>
      <c r="I103" s="27" t="s">
        <v>17</v>
      </c>
      <c r="J103" s="27" t="s">
        <v>17</v>
      </c>
      <c r="K103" s="27" t="s">
        <v>26</v>
      </c>
      <c r="L103" s="27">
        <v>1</v>
      </c>
      <c r="M103" s="31" t="s">
        <v>27</v>
      </c>
      <c r="N103" s="41">
        <v>32114.9</v>
      </c>
      <c r="O103" s="102"/>
      <c r="P103" s="110"/>
      <c r="Q103" s="110"/>
      <c r="R103" s="110"/>
      <c r="S103" s="110"/>
      <c r="T103" s="110"/>
      <c r="U103" s="110"/>
      <c r="V103" s="110"/>
      <c r="W103" s="89">
        <v>32114.9</v>
      </c>
      <c r="X103" s="125"/>
      <c r="Y103" s="89">
        <f t="shared" si="1"/>
        <v>0</v>
      </c>
    </row>
    <row r="104" spans="1:25" ht="52.8" x14ac:dyDescent="0.25">
      <c r="A104" s="10">
        <v>95</v>
      </c>
      <c r="B104" s="24">
        <v>2</v>
      </c>
      <c r="C104" s="11" t="s">
        <v>15</v>
      </c>
      <c r="D104" s="11" t="s">
        <v>16</v>
      </c>
      <c r="E104" s="28" t="s">
        <v>795</v>
      </c>
      <c r="F104" s="29" t="s">
        <v>796</v>
      </c>
      <c r="G104" s="30" t="s">
        <v>790</v>
      </c>
      <c r="H104" s="30" t="s">
        <v>38</v>
      </c>
      <c r="I104" s="27" t="s">
        <v>17</v>
      </c>
      <c r="J104" s="27" t="s">
        <v>17</v>
      </c>
      <c r="K104" s="27" t="s">
        <v>26</v>
      </c>
      <c r="L104" s="27">
        <v>1</v>
      </c>
      <c r="M104" s="31" t="s">
        <v>27</v>
      </c>
      <c r="N104" s="41">
        <v>5038.82</v>
      </c>
      <c r="O104" s="102"/>
      <c r="P104" s="110"/>
      <c r="Q104" s="110"/>
      <c r="R104" s="110"/>
      <c r="S104" s="110"/>
      <c r="T104" s="110"/>
      <c r="U104" s="110"/>
      <c r="V104" s="110"/>
      <c r="W104" s="89">
        <v>5038.82</v>
      </c>
      <c r="X104" s="125"/>
      <c r="Y104" s="89">
        <f t="shared" si="1"/>
        <v>0</v>
      </c>
    </row>
    <row r="105" spans="1:25" ht="52.8" x14ac:dyDescent="0.25">
      <c r="A105" s="18">
        <v>96</v>
      </c>
      <c r="B105" s="24">
        <v>2</v>
      </c>
      <c r="C105" s="11" t="s">
        <v>15</v>
      </c>
      <c r="D105" s="11" t="s">
        <v>16</v>
      </c>
      <c r="E105" s="28" t="s">
        <v>797</v>
      </c>
      <c r="F105" s="29" t="s">
        <v>798</v>
      </c>
      <c r="G105" s="30" t="s">
        <v>790</v>
      </c>
      <c r="H105" s="30" t="s">
        <v>38</v>
      </c>
      <c r="I105" s="27" t="s">
        <v>17</v>
      </c>
      <c r="J105" s="27" t="s">
        <v>17</v>
      </c>
      <c r="K105" s="27" t="s">
        <v>26</v>
      </c>
      <c r="L105" s="27">
        <v>1</v>
      </c>
      <c r="M105" s="31" t="s">
        <v>27</v>
      </c>
      <c r="N105" s="41">
        <v>5038.82</v>
      </c>
      <c r="O105" s="102"/>
      <c r="P105" s="110"/>
      <c r="Q105" s="110"/>
      <c r="R105" s="110"/>
      <c r="S105" s="110"/>
      <c r="T105" s="110"/>
      <c r="U105" s="110"/>
      <c r="V105" s="110"/>
      <c r="W105" s="89">
        <v>5038.82</v>
      </c>
      <c r="X105" s="125"/>
      <c r="Y105" s="89">
        <f t="shared" si="1"/>
        <v>0</v>
      </c>
    </row>
    <row r="106" spans="1:25" ht="52.8" x14ac:dyDescent="0.25">
      <c r="A106" s="10">
        <v>97</v>
      </c>
      <c r="B106" s="24">
        <v>2</v>
      </c>
      <c r="C106" s="11" t="s">
        <v>15</v>
      </c>
      <c r="D106" s="11" t="s">
        <v>16</v>
      </c>
      <c r="E106" s="28" t="s">
        <v>799</v>
      </c>
      <c r="F106" s="29" t="s">
        <v>800</v>
      </c>
      <c r="G106" s="30" t="s">
        <v>674</v>
      </c>
      <c r="H106" s="30" t="s">
        <v>18</v>
      </c>
      <c r="I106" s="27" t="s">
        <v>17</v>
      </c>
      <c r="J106" s="27" t="s">
        <v>17</v>
      </c>
      <c r="K106" s="27" t="s">
        <v>26</v>
      </c>
      <c r="L106" s="27">
        <v>1</v>
      </c>
      <c r="M106" s="31" t="s">
        <v>27</v>
      </c>
      <c r="N106" s="41">
        <v>23994.47</v>
      </c>
      <c r="O106" s="102"/>
      <c r="P106" s="110"/>
      <c r="Q106" s="110"/>
      <c r="R106" s="110"/>
      <c r="S106" s="110"/>
      <c r="T106" s="110"/>
      <c r="U106" s="110"/>
      <c r="V106" s="110"/>
      <c r="W106" s="89">
        <v>23994.47</v>
      </c>
      <c r="X106" s="125"/>
      <c r="Y106" s="89">
        <f t="shared" si="1"/>
        <v>0</v>
      </c>
    </row>
    <row r="107" spans="1:25" ht="52.8" x14ac:dyDescent="0.25">
      <c r="A107" s="18">
        <v>98</v>
      </c>
      <c r="B107" s="24">
        <v>2</v>
      </c>
      <c r="C107" s="11" t="s">
        <v>15</v>
      </c>
      <c r="D107" s="11" t="s">
        <v>16</v>
      </c>
      <c r="E107" s="28" t="s">
        <v>801</v>
      </c>
      <c r="F107" s="29" t="s">
        <v>802</v>
      </c>
      <c r="G107" s="30" t="s">
        <v>674</v>
      </c>
      <c r="H107" s="30" t="s">
        <v>18</v>
      </c>
      <c r="I107" s="27" t="s">
        <v>17</v>
      </c>
      <c r="J107" s="27" t="s">
        <v>17</v>
      </c>
      <c r="K107" s="27" t="s">
        <v>26</v>
      </c>
      <c r="L107" s="27">
        <v>1</v>
      </c>
      <c r="M107" s="31" t="s">
        <v>27</v>
      </c>
      <c r="N107" s="41">
        <v>2663.52</v>
      </c>
      <c r="O107" s="102"/>
      <c r="P107" s="110"/>
      <c r="Q107" s="110"/>
      <c r="R107" s="110"/>
      <c r="S107" s="110"/>
      <c r="T107" s="110"/>
      <c r="U107" s="110"/>
      <c r="V107" s="110"/>
      <c r="W107" s="89">
        <v>2663.52</v>
      </c>
      <c r="X107" s="125"/>
      <c r="Y107" s="89">
        <f t="shared" si="1"/>
        <v>0</v>
      </c>
    </row>
    <row r="108" spans="1:25" ht="52.8" x14ac:dyDescent="0.25">
      <c r="A108" s="10">
        <v>99</v>
      </c>
      <c r="B108" s="24">
        <v>2</v>
      </c>
      <c r="C108" s="11" t="s">
        <v>15</v>
      </c>
      <c r="D108" s="11" t="s">
        <v>16</v>
      </c>
      <c r="E108" s="28" t="s">
        <v>803</v>
      </c>
      <c r="F108" s="29" t="s">
        <v>804</v>
      </c>
      <c r="G108" s="30" t="s">
        <v>674</v>
      </c>
      <c r="H108" s="30" t="s">
        <v>18</v>
      </c>
      <c r="I108" s="27" t="s">
        <v>17</v>
      </c>
      <c r="J108" s="27" t="s">
        <v>17</v>
      </c>
      <c r="K108" s="27" t="s">
        <v>26</v>
      </c>
      <c r="L108" s="27">
        <v>1</v>
      </c>
      <c r="M108" s="31" t="s">
        <v>27</v>
      </c>
      <c r="N108" s="41">
        <v>5144.7700000000004</v>
      </c>
      <c r="O108" s="102"/>
      <c r="P108" s="110"/>
      <c r="Q108" s="110"/>
      <c r="R108" s="110"/>
      <c r="S108" s="110"/>
      <c r="T108" s="110"/>
      <c r="U108" s="110"/>
      <c r="V108" s="110"/>
      <c r="W108" s="89">
        <v>5144.7700000000004</v>
      </c>
      <c r="X108" s="125"/>
      <c r="Y108" s="89">
        <f t="shared" si="1"/>
        <v>0</v>
      </c>
    </row>
    <row r="109" spans="1:25" ht="52.8" x14ac:dyDescent="0.25">
      <c r="A109" s="18">
        <v>100</v>
      </c>
      <c r="B109" s="24">
        <v>2</v>
      </c>
      <c r="C109" s="11" t="s">
        <v>15</v>
      </c>
      <c r="D109" s="11" t="s">
        <v>16</v>
      </c>
      <c r="E109" s="28" t="s">
        <v>805</v>
      </c>
      <c r="F109" s="29" t="s">
        <v>806</v>
      </c>
      <c r="G109" s="30" t="s">
        <v>684</v>
      </c>
      <c r="H109" s="30" t="s">
        <v>18</v>
      </c>
      <c r="I109" s="27" t="s">
        <v>17</v>
      </c>
      <c r="J109" s="27" t="s">
        <v>17</v>
      </c>
      <c r="K109" s="27" t="s">
        <v>26</v>
      </c>
      <c r="L109" s="27">
        <v>1</v>
      </c>
      <c r="M109" s="31" t="s">
        <v>27</v>
      </c>
      <c r="N109" s="41">
        <v>3424.53</v>
      </c>
      <c r="O109" s="102"/>
      <c r="P109" s="110"/>
      <c r="Q109" s="110"/>
      <c r="R109" s="110"/>
      <c r="S109" s="110"/>
      <c r="T109" s="110"/>
      <c r="U109" s="110"/>
      <c r="V109" s="110"/>
      <c r="W109" s="89">
        <v>3424.53</v>
      </c>
      <c r="X109" s="125"/>
      <c r="Y109" s="89">
        <f t="shared" si="1"/>
        <v>0</v>
      </c>
    </row>
    <row r="110" spans="1:25" ht="52.8" x14ac:dyDescent="0.25">
      <c r="A110" s="10">
        <v>101</v>
      </c>
      <c r="B110" s="24">
        <v>2</v>
      </c>
      <c r="C110" s="11" t="s">
        <v>15</v>
      </c>
      <c r="D110" s="11" t="s">
        <v>16</v>
      </c>
      <c r="E110" s="28" t="s">
        <v>807</v>
      </c>
      <c r="F110" s="29" t="s">
        <v>808</v>
      </c>
      <c r="G110" s="30" t="s">
        <v>684</v>
      </c>
      <c r="H110" s="30" t="s">
        <v>18</v>
      </c>
      <c r="I110" s="27" t="s">
        <v>17</v>
      </c>
      <c r="J110" s="27" t="s">
        <v>17</v>
      </c>
      <c r="K110" s="27" t="s">
        <v>26</v>
      </c>
      <c r="L110" s="27">
        <v>1</v>
      </c>
      <c r="M110" s="31" t="s">
        <v>27</v>
      </c>
      <c r="N110" s="41">
        <v>13472.54</v>
      </c>
      <c r="O110" s="102"/>
      <c r="P110" s="110"/>
      <c r="Q110" s="110"/>
      <c r="R110" s="110"/>
      <c r="S110" s="110"/>
      <c r="T110" s="110"/>
      <c r="U110" s="110"/>
      <c r="V110" s="110"/>
      <c r="W110" s="89">
        <v>13472.54</v>
      </c>
      <c r="X110" s="125"/>
      <c r="Y110" s="89">
        <f t="shared" si="1"/>
        <v>0</v>
      </c>
    </row>
    <row r="111" spans="1:25" ht="52.8" x14ac:dyDescent="0.25">
      <c r="A111" s="18">
        <v>102</v>
      </c>
      <c r="B111" s="24">
        <v>2</v>
      </c>
      <c r="C111" s="11" t="s">
        <v>15</v>
      </c>
      <c r="D111" s="11" t="s">
        <v>16</v>
      </c>
      <c r="E111" s="28" t="s">
        <v>809</v>
      </c>
      <c r="F111" s="29" t="s">
        <v>810</v>
      </c>
      <c r="G111" s="30" t="s">
        <v>687</v>
      </c>
      <c r="H111" s="30" t="s">
        <v>18</v>
      </c>
      <c r="I111" s="27" t="s">
        <v>17</v>
      </c>
      <c r="J111" s="27" t="s">
        <v>17</v>
      </c>
      <c r="K111" s="27" t="s">
        <v>26</v>
      </c>
      <c r="L111" s="27">
        <v>1</v>
      </c>
      <c r="M111" s="31" t="s">
        <v>27</v>
      </c>
      <c r="N111" s="41">
        <v>1064.05</v>
      </c>
      <c r="O111" s="102"/>
      <c r="P111" s="110"/>
      <c r="Q111" s="110"/>
      <c r="R111" s="110"/>
      <c r="S111" s="110"/>
      <c r="T111" s="110"/>
      <c r="U111" s="110"/>
      <c r="V111" s="110"/>
      <c r="W111" s="89">
        <v>1064.05</v>
      </c>
      <c r="X111" s="125"/>
      <c r="Y111" s="89">
        <f t="shared" si="1"/>
        <v>0</v>
      </c>
    </row>
    <row r="112" spans="1:25" ht="52.8" x14ac:dyDescent="0.25">
      <c r="A112" s="10">
        <v>103</v>
      </c>
      <c r="B112" s="24">
        <v>2</v>
      </c>
      <c r="C112" s="11" t="s">
        <v>15</v>
      </c>
      <c r="D112" s="11" t="s">
        <v>16</v>
      </c>
      <c r="E112" s="28" t="s">
        <v>811</v>
      </c>
      <c r="F112" s="29" t="s">
        <v>812</v>
      </c>
      <c r="G112" s="30" t="s">
        <v>674</v>
      </c>
      <c r="H112" s="30" t="s">
        <v>18</v>
      </c>
      <c r="I112" s="27" t="s">
        <v>17</v>
      </c>
      <c r="J112" s="27" t="s">
        <v>17</v>
      </c>
      <c r="K112" s="27" t="s">
        <v>26</v>
      </c>
      <c r="L112" s="27">
        <v>1</v>
      </c>
      <c r="M112" s="31" t="s">
        <v>27</v>
      </c>
      <c r="N112" s="41">
        <v>389.62</v>
      </c>
      <c r="O112" s="102"/>
      <c r="P112" s="110"/>
      <c r="Q112" s="110"/>
      <c r="R112" s="110"/>
      <c r="S112" s="110"/>
      <c r="T112" s="110"/>
      <c r="U112" s="110"/>
      <c r="V112" s="110"/>
      <c r="W112" s="89">
        <v>389.62</v>
      </c>
      <c r="X112" s="125"/>
      <c r="Y112" s="89">
        <f t="shared" si="1"/>
        <v>0</v>
      </c>
    </row>
    <row r="113" spans="1:25" ht="52.8" x14ac:dyDescent="0.25">
      <c r="A113" s="18">
        <v>104</v>
      </c>
      <c r="B113" s="24">
        <v>2</v>
      </c>
      <c r="C113" s="11" t="s">
        <v>15</v>
      </c>
      <c r="D113" s="11" t="s">
        <v>16</v>
      </c>
      <c r="E113" s="28" t="s">
        <v>813</v>
      </c>
      <c r="F113" s="29" t="s">
        <v>814</v>
      </c>
      <c r="G113" s="30" t="s">
        <v>674</v>
      </c>
      <c r="H113" s="30" t="s">
        <v>18</v>
      </c>
      <c r="I113" s="27" t="s">
        <v>17</v>
      </c>
      <c r="J113" s="27" t="s">
        <v>17</v>
      </c>
      <c r="K113" s="27" t="s">
        <v>26</v>
      </c>
      <c r="L113" s="27">
        <v>1</v>
      </c>
      <c r="M113" s="31" t="s">
        <v>27</v>
      </c>
      <c r="N113" s="41">
        <v>13527.22</v>
      </c>
      <c r="O113" s="102"/>
      <c r="P113" s="110"/>
      <c r="Q113" s="110"/>
      <c r="R113" s="110"/>
      <c r="S113" s="110"/>
      <c r="T113" s="110"/>
      <c r="U113" s="110"/>
      <c r="V113" s="110"/>
      <c r="W113" s="89">
        <v>13527.22</v>
      </c>
      <c r="X113" s="125"/>
      <c r="Y113" s="89">
        <f t="shared" si="1"/>
        <v>0</v>
      </c>
    </row>
    <row r="114" spans="1:25" ht="52.8" x14ac:dyDescent="0.25">
      <c r="A114" s="10">
        <v>105</v>
      </c>
      <c r="B114" s="24">
        <v>2</v>
      </c>
      <c r="C114" s="11" t="s">
        <v>15</v>
      </c>
      <c r="D114" s="11" t="s">
        <v>16</v>
      </c>
      <c r="E114" s="28" t="s">
        <v>815</v>
      </c>
      <c r="F114" s="29" t="s">
        <v>816</v>
      </c>
      <c r="G114" s="30" t="s">
        <v>687</v>
      </c>
      <c r="H114" s="30" t="s">
        <v>38</v>
      </c>
      <c r="I114" s="27" t="s">
        <v>17</v>
      </c>
      <c r="J114" s="27" t="s">
        <v>17</v>
      </c>
      <c r="K114" s="27" t="s">
        <v>26</v>
      </c>
      <c r="L114" s="27">
        <v>1</v>
      </c>
      <c r="M114" s="31" t="s">
        <v>27</v>
      </c>
      <c r="N114" s="41">
        <v>1622.27</v>
      </c>
      <c r="O114" s="102"/>
      <c r="P114" s="110"/>
      <c r="Q114" s="110"/>
      <c r="R114" s="110"/>
      <c r="S114" s="110"/>
      <c r="T114" s="110"/>
      <c r="U114" s="110"/>
      <c r="V114" s="110"/>
      <c r="W114" s="89">
        <v>1622.27</v>
      </c>
      <c r="X114" s="125"/>
      <c r="Y114" s="89">
        <f t="shared" si="1"/>
        <v>0</v>
      </c>
    </row>
    <row r="115" spans="1:25" ht="52.8" x14ac:dyDescent="0.25">
      <c r="A115" s="18">
        <v>106</v>
      </c>
      <c r="B115" s="24">
        <v>2</v>
      </c>
      <c r="C115" s="11" t="s">
        <v>15</v>
      </c>
      <c r="D115" s="11" t="s">
        <v>16</v>
      </c>
      <c r="E115" s="28" t="s">
        <v>817</v>
      </c>
      <c r="F115" s="29" t="s">
        <v>818</v>
      </c>
      <c r="G115" s="30" t="s">
        <v>687</v>
      </c>
      <c r="H115" s="30" t="s">
        <v>38</v>
      </c>
      <c r="I115" s="27" t="s">
        <v>17</v>
      </c>
      <c r="J115" s="27" t="s">
        <v>17</v>
      </c>
      <c r="K115" s="27" t="s">
        <v>26</v>
      </c>
      <c r="L115" s="27">
        <v>1</v>
      </c>
      <c r="M115" s="31" t="s">
        <v>27</v>
      </c>
      <c r="N115" s="41">
        <v>1690.62</v>
      </c>
      <c r="O115" s="102"/>
      <c r="P115" s="110"/>
      <c r="Q115" s="110"/>
      <c r="R115" s="110"/>
      <c r="S115" s="110"/>
      <c r="T115" s="110"/>
      <c r="U115" s="110"/>
      <c r="V115" s="110"/>
      <c r="W115" s="89">
        <v>1690.62</v>
      </c>
      <c r="X115" s="125"/>
      <c r="Y115" s="89">
        <f t="shared" si="1"/>
        <v>0</v>
      </c>
    </row>
    <row r="116" spans="1:25" ht="52.8" x14ac:dyDescent="0.25">
      <c r="A116" s="10">
        <v>107</v>
      </c>
      <c r="B116" s="24">
        <v>2</v>
      </c>
      <c r="C116" s="11" t="s">
        <v>15</v>
      </c>
      <c r="D116" s="11" t="s">
        <v>16</v>
      </c>
      <c r="E116" s="28" t="s">
        <v>819</v>
      </c>
      <c r="F116" s="29" t="s">
        <v>820</v>
      </c>
      <c r="G116" s="30" t="s">
        <v>684</v>
      </c>
      <c r="H116" s="30" t="s">
        <v>38</v>
      </c>
      <c r="I116" s="27" t="s">
        <v>17</v>
      </c>
      <c r="J116" s="27" t="s">
        <v>17</v>
      </c>
      <c r="K116" s="27" t="s">
        <v>26</v>
      </c>
      <c r="L116" s="27">
        <v>1</v>
      </c>
      <c r="M116" s="31" t="s">
        <v>27</v>
      </c>
      <c r="N116" s="41">
        <v>2811.62</v>
      </c>
      <c r="O116" s="102"/>
      <c r="P116" s="110"/>
      <c r="Q116" s="110"/>
      <c r="R116" s="110"/>
      <c r="S116" s="110"/>
      <c r="T116" s="110"/>
      <c r="U116" s="110"/>
      <c r="V116" s="110"/>
      <c r="W116" s="89">
        <v>2811.62</v>
      </c>
      <c r="X116" s="125"/>
      <c r="Y116" s="89">
        <f t="shared" si="1"/>
        <v>0</v>
      </c>
    </row>
    <row r="117" spans="1:25" ht="52.8" x14ac:dyDescent="0.25">
      <c r="A117" s="18">
        <v>108</v>
      </c>
      <c r="B117" s="24">
        <v>2</v>
      </c>
      <c r="C117" s="11" t="s">
        <v>15</v>
      </c>
      <c r="D117" s="11" t="s">
        <v>16</v>
      </c>
      <c r="E117" s="28" t="s">
        <v>821</v>
      </c>
      <c r="F117" s="29" t="s">
        <v>822</v>
      </c>
      <c r="G117" s="30" t="s">
        <v>687</v>
      </c>
      <c r="H117" s="30" t="s">
        <v>38</v>
      </c>
      <c r="I117" s="27" t="s">
        <v>17</v>
      </c>
      <c r="J117" s="27" t="s">
        <v>17</v>
      </c>
      <c r="K117" s="27" t="s">
        <v>26</v>
      </c>
      <c r="L117" s="27">
        <v>1</v>
      </c>
      <c r="M117" s="31" t="s">
        <v>27</v>
      </c>
      <c r="N117" s="41">
        <v>2645.17</v>
      </c>
      <c r="O117" s="102"/>
      <c r="P117" s="110"/>
      <c r="Q117" s="110"/>
      <c r="R117" s="110"/>
      <c r="S117" s="110"/>
      <c r="T117" s="110"/>
      <c r="U117" s="110"/>
      <c r="V117" s="110"/>
      <c r="W117" s="89">
        <v>2645.17</v>
      </c>
      <c r="X117" s="125"/>
      <c r="Y117" s="89">
        <f t="shared" si="1"/>
        <v>0</v>
      </c>
    </row>
    <row r="118" spans="1:25" ht="52.8" x14ac:dyDescent="0.25">
      <c r="A118" s="10">
        <v>109</v>
      </c>
      <c r="B118" s="24">
        <v>2</v>
      </c>
      <c r="C118" s="11" t="s">
        <v>15</v>
      </c>
      <c r="D118" s="11" t="s">
        <v>16</v>
      </c>
      <c r="E118" s="28" t="s">
        <v>823</v>
      </c>
      <c r="F118" s="29" t="s">
        <v>824</v>
      </c>
      <c r="G118" s="30" t="s">
        <v>674</v>
      </c>
      <c r="H118" s="30" t="s">
        <v>18</v>
      </c>
      <c r="I118" s="27" t="s">
        <v>17</v>
      </c>
      <c r="J118" s="27" t="s">
        <v>17</v>
      </c>
      <c r="K118" s="27" t="s">
        <v>26</v>
      </c>
      <c r="L118" s="27">
        <v>1</v>
      </c>
      <c r="M118" s="31" t="s">
        <v>27</v>
      </c>
      <c r="N118" s="41">
        <v>830.34</v>
      </c>
      <c r="O118" s="102"/>
      <c r="P118" s="110"/>
      <c r="Q118" s="110"/>
      <c r="R118" s="110"/>
      <c r="S118" s="110"/>
      <c r="T118" s="110"/>
      <c r="U118" s="110"/>
      <c r="V118" s="110"/>
      <c r="W118" s="89">
        <v>830.34</v>
      </c>
      <c r="X118" s="125"/>
      <c r="Y118" s="89">
        <f t="shared" si="1"/>
        <v>0</v>
      </c>
    </row>
    <row r="119" spans="1:25" ht="52.8" x14ac:dyDescent="0.25">
      <c r="A119" s="18">
        <v>110</v>
      </c>
      <c r="B119" s="24">
        <v>2</v>
      </c>
      <c r="C119" s="11" t="s">
        <v>15</v>
      </c>
      <c r="D119" s="11" t="s">
        <v>16</v>
      </c>
      <c r="E119" s="28" t="s">
        <v>825</v>
      </c>
      <c r="F119" s="29" t="s">
        <v>826</v>
      </c>
      <c r="G119" s="30" t="s">
        <v>674</v>
      </c>
      <c r="H119" s="30" t="s">
        <v>18</v>
      </c>
      <c r="I119" s="27" t="s">
        <v>17</v>
      </c>
      <c r="J119" s="27" t="s">
        <v>17</v>
      </c>
      <c r="K119" s="27" t="s">
        <v>26</v>
      </c>
      <c r="L119" s="27">
        <v>1</v>
      </c>
      <c r="M119" s="31" t="s">
        <v>27</v>
      </c>
      <c r="N119" s="41">
        <v>830.34</v>
      </c>
      <c r="O119" s="102"/>
      <c r="P119" s="110"/>
      <c r="Q119" s="110"/>
      <c r="R119" s="110"/>
      <c r="S119" s="110"/>
      <c r="T119" s="110"/>
      <c r="U119" s="110"/>
      <c r="V119" s="110"/>
      <c r="W119" s="89">
        <v>830.34</v>
      </c>
      <c r="X119" s="125"/>
      <c r="Y119" s="89">
        <f t="shared" si="1"/>
        <v>0</v>
      </c>
    </row>
    <row r="120" spans="1:25" ht="52.8" x14ac:dyDescent="0.25">
      <c r="A120" s="10">
        <v>111</v>
      </c>
      <c r="B120" s="24">
        <v>2</v>
      </c>
      <c r="C120" s="11" t="s">
        <v>15</v>
      </c>
      <c r="D120" s="11" t="s">
        <v>16</v>
      </c>
      <c r="E120" s="28" t="s">
        <v>827</v>
      </c>
      <c r="F120" s="29" t="s">
        <v>828</v>
      </c>
      <c r="G120" s="30" t="s">
        <v>30</v>
      </c>
      <c r="H120" s="30" t="s">
        <v>18</v>
      </c>
      <c r="I120" s="27" t="s">
        <v>17</v>
      </c>
      <c r="J120" s="27" t="s">
        <v>17</v>
      </c>
      <c r="K120" s="27" t="s">
        <v>26</v>
      </c>
      <c r="L120" s="27">
        <v>1</v>
      </c>
      <c r="M120" s="31" t="s">
        <v>27</v>
      </c>
      <c r="N120" s="41">
        <v>452.53</v>
      </c>
      <c r="O120" s="102"/>
      <c r="P120" s="110"/>
      <c r="Q120" s="110"/>
      <c r="R120" s="110"/>
      <c r="S120" s="110"/>
      <c r="T120" s="110"/>
      <c r="U120" s="110"/>
      <c r="V120" s="110"/>
      <c r="W120" s="89">
        <v>452.53</v>
      </c>
      <c r="X120" s="125"/>
      <c r="Y120" s="89">
        <f t="shared" si="1"/>
        <v>0</v>
      </c>
    </row>
    <row r="121" spans="1:25" ht="52.8" x14ac:dyDescent="0.25">
      <c r="A121" s="18">
        <v>112</v>
      </c>
      <c r="B121" s="24">
        <v>2</v>
      </c>
      <c r="C121" s="11" t="s">
        <v>15</v>
      </c>
      <c r="D121" s="11" t="s">
        <v>16</v>
      </c>
      <c r="E121" s="28" t="s">
        <v>829</v>
      </c>
      <c r="F121" s="29" t="s">
        <v>830</v>
      </c>
      <c r="G121" s="30" t="s">
        <v>30</v>
      </c>
      <c r="H121" s="30" t="s">
        <v>831</v>
      </c>
      <c r="I121" s="27" t="s">
        <v>17</v>
      </c>
      <c r="J121" s="27" t="s">
        <v>17</v>
      </c>
      <c r="K121" s="27" t="s">
        <v>26</v>
      </c>
      <c r="L121" s="27">
        <v>1</v>
      </c>
      <c r="M121" s="31" t="s">
        <v>27</v>
      </c>
      <c r="N121" s="41">
        <v>452.53</v>
      </c>
      <c r="O121" s="102"/>
      <c r="P121" s="110"/>
      <c r="Q121" s="110"/>
      <c r="R121" s="110"/>
      <c r="S121" s="110"/>
      <c r="T121" s="110"/>
      <c r="U121" s="110"/>
      <c r="V121" s="110"/>
      <c r="W121" s="89">
        <v>452.53</v>
      </c>
      <c r="X121" s="125"/>
      <c r="Y121" s="89">
        <f t="shared" si="1"/>
        <v>0</v>
      </c>
    </row>
    <row r="122" spans="1:25" ht="52.8" x14ac:dyDescent="0.25">
      <c r="A122" s="10">
        <v>113</v>
      </c>
      <c r="B122" s="24">
        <v>2</v>
      </c>
      <c r="C122" s="11" t="s">
        <v>15</v>
      </c>
      <c r="D122" s="11" t="s">
        <v>16</v>
      </c>
      <c r="E122" s="28" t="s">
        <v>832</v>
      </c>
      <c r="F122" s="29" t="s">
        <v>833</v>
      </c>
      <c r="G122" s="30" t="s">
        <v>674</v>
      </c>
      <c r="H122" s="30" t="s">
        <v>18</v>
      </c>
      <c r="I122" s="27" t="s">
        <v>17</v>
      </c>
      <c r="J122" s="27" t="s">
        <v>17</v>
      </c>
      <c r="K122" s="27" t="s">
        <v>26</v>
      </c>
      <c r="L122" s="27">
        <v>1</v>
      </c>
      <c r="M122" s="31" t="s">
        <v>27</v>
      </c>
      <c r="N122" s="41">
        <v>40.99</v>
      </c>
      <c r="O122" s="102"/>
      <c r="P122" s="110"/>
      <c r="Q122" s="110"/>
      <c r="R122" s="110"/>
      <c r="S122" s="110"/>
      <c r="T122" s="110"/>
      <c r="U122" s="110"/>
      <c r="V122" s="110"/>
      <c r="W122" s="89">
        <v>40.99</v>
      </c>
      <c r="X122" s="125"/>
      <c r="Y122" s="89">
        <f t="shared" si="1"/>
        <v>0</v>
      </c>
    </row>
    <row r="123" spans="1:25" ht="52.8" x14ac:dyDescent="0.25">
      <c r="A123" s="18">
        <v>114</v>
      </c>
      <c r="B123" s="24">
        <v>2</v>
      </c>
      <c r="C123" s="11" t="s">
        <v>15</v>
      </c>
      <c r="D123" s="11" t="s">
        <v>16</v>
      </c>
      <c r="E123" s="28" t="s">
        <v>834</v>
      </c>
      <c r="F123" s="29" t="s">
        <v>835</v>
      </c>
      <c r="G123" s="30" t="s">
        <v>674</v>
      </c>
      <c r="H123" s="30" t="s">
        <v>38</v>
      </c>
      <c r="I123" s="27" t="s">
        <v>17</v>
      </c>
      <c r="J123" s="27" t="s">
        <v>17</v>
      </c>
      <c r="K123" s="27" t="s">
        <v>26</v>
      </c>
      <c r="L123" s="27">
        <v>1</v>
      </c>
      <c r="M123" s="31" t="s">
        <v>27</v>
      </c>
      <c r="N123" s="41">
        <v>3412.03</v>
      </c>
      <c r="O123" s="102"/>
      <c r="P123" s="110"/>
      <c r="Q123" s="110"/>
      <c r="R123" s="110"/>
      <c r="S123" s="110"/>
      <c r="T123" s="110"/>
      <c r="U123" s="110"/>
      <c r="V123" s="110"/>
      <c r="W123" s="89">
        <v>3412.03</v>
      </c>
      <c r="X123" s="125"/>
      <c r="Y123" s="89">
        <f t="shared" si="1"/>
        <v>0</v>
      </c>
    </row>
    <row r="124" spans="1:25" ht="52.8" x14ac:dyDescent="0.25">
      <c r="A124" s="10">
        <v>115</v>
      </c>
      <c r="B124" s="24">
        <v>2</v>
      </c>
      <c r="C124" s="11" t="s">
        <v>15</v>
      </c>
      <c r="D124" s="11" t="s">
        <v>16</v>
      </c>
      <c r="E124" s="28" t="s">
        <v>836</v>
      </c>
      <c r="F124" s="29" t="s">
        <v>837</v>
      </c>
      <c r="G124" s="30" t="s">
        <v>687</v>
      </c>
      <c r="H124" s="30" t="s">
        <v>18</v>
      </c>
      <c r="I124" s="27" t="s">
        <v>17</v>
      </c>
      <c r="J124" s="27" t="s">
        <v>17</v>
      </c>
      <c r="K124" s="27" t="s">
        <v>26</v>
      </c>
      <c r="L124" s="27">
        <v>1</v>
      </c>
      <c r="M124" s="31" t="s">
        <v>27</v>
      </c>
      <c r="N124" s="41">
        <v>12558.14</v>
      </c>
      <c r="O124" s="102"/>
      <c r="P124" s="110"/>
      <c r="Q124" s="110"/>
      <c r="R124" s="110"/>
      <c r="S124" s="110"/>
      <c r="T124" s="110"/>
      <c r="U124" s="110"/>
      <c r="V124" s="110"/>
      <c r="W124" s="89">
        <v>12558.14</v>
      </c>
      <c r="X124" s="125"/>
      <c r="Y124" s="89">
        <f t="shared" si="1"/>
        <v>0</v>
      </c>
    </row>
    <row r="125" spans="1:25" ht="52.8" x14ac:dyDescent="0.25">
      <c r="A125" s="18">
        <v>116</v>
      </c>
      <c r="B125" s="24">
        <v>2</v>
      </c>
      <c r="C125" s="11" t="s">
        <v>15</v>
      </c>
      <c r="D125" s="11" t="s">
        <v>16</v>
      </c>
      <c r="E125" s="28" t="s">
        <v>838</v>
      </c>
      <c r="F125" s="29" t="s">
        <v>839</v>
      </c>
      <c r="G125" s="30" t="s">
        <v>674</v>
      </c>
      <c r="H125" s="30" t="s">
        <v>18</v>
      </c>
      <c r="I125" s="27" t="s">
        <v>17</v>
      </c>
      <c r="J125" s="27" t="s">
        <v>17</v>
      </c>
      <c r="K125" s="27" t="s">
        <v>26</v>
      </c>
      <c r="L125" s="27">
        <v>1</v>
      </c>
      <c r="M125" s="31" t="s">
        <v>27</v>
      </c>
      <c r="N125" s="41">
        <v>1489.25</v>
      </c>
      <c r="O125" s="102"/>
      <c r="P125" s="110"/>
      <c r="Q125" s="110"/>
      <c r="R125" s="110"/>
      <c r="S125" s="110"/>
      <c r="T125" s="110"/>
      <c r="U125" s="110"/>
      <c r="V125" s="110"/>
      <c r="W125" s="89">
        <v>1489.25</v>
      </c>
      <c r="X125" s="125"/>
      <c r="Y125" s="89">
        <f t="shared" si="1"/>
        <v>0</v>
      </c>
    </row>
    <row r="126" spans="1:25" ht="52.8" x14ac:dyDescent="0.25">
      <c r="A126" s="10">
        <v>117</v>
      </c>
      <c r="B126" s="24">
        <v>2</v>
      </c>
      <c r="C126" s="11" t="s">
        <v>15</v>
      </c>
      <c r="D126" s="11" t="s">
        <v>16</v>
      </c>
      <c r="E126" s="28" t="s">
        <v>840</v>
      </c>
      <c r="F126" s="29" t="s">
        <v>841</v>
      </c>
      <c r="G126" s="30" t="s">
        <v>842</v>
      </c>
      <c r="H126" s="30" t="s">
        <v>18</v>
      </c>
      <c r="I126" s="27" t="s">
        <v>17</v>
      </c>
      <c r="J126" s="27" t="s">
        <v>17</v>
      </c>
      <c r="K126" s="27" t="s">
        <v>26</v>
      </c>
      <c r="L126" s="27">
        <v>1</v>
      </c>
      <c r="M126" s="31" t="s">
        <v>27</v>
      </c>
      <c r="N126" s="41">
        <v>13754.54</v>
      </c>
      <c r="O126" s="102"/>
      <c r="P126" s="110"/>
      <c r="Q126" s="110"/>
      <c r="R126" s="110"/>
      <c r="S126" s="110"/>
      <c r="T126" s="110"/>
      <c r="U126" s="110"/>
      <c r="V126" s="110"/>
      <c r="W126" s="89">
        <v>13754.54</v>
      </c>
      <c r="X126" s="125"/>
      <c r="Y126" s="89">
        <f t="shared" si="1"/>
        <v>0</v>
      </c>
    </row>
    <row r="127" spans="1:25" ht="52.8" x14ac:dyDescent="0.25">
      <c r="A127" s="18">
        <v>118</v>
      </c>
      <c r="B127" s="24">
        <v>2</v>
      </c>
      <c r="C127" s="11" t="s">
        <v>15</v>
      </c>
      <c r="D127" s="11" t="s">
        <v>16</v>
      </c>
      <c r="E127" s="28" t="s">
        <v>843</v>
      </c>
      <c r="F127" s="29" t="s">
        <v>844</v>
      </c>
      <c r="G127" s="30" t="s">
        <v>674</v>
      </c>
      <c r="H127" s="30" t="s">
        <v>18</v>
      </c>
      <c r="I127" s="27" t="s">
        <v>17</v>
      </c>
      <c r="J127" s="27" t="s">
        <v>17</v>
      </c>
      <c r="K127" s="27" t="s">
        <v>26</v>
      </c>
      <c r="L127" s="27">
        <v>1</v>
      </c>
      <c r="M127" s="31" t="s">
        <v>27</v>
      </c>
      <c r="N127" s="41">
        <v>4311.57</v>
      </c>
      <c r="O127" s="102"/>
      <c r="P127" s="110"/>
      <c r="Q127" s="110"/>
      <c r="R127" s="110"/>
      <c r="S127" s="110"/>
      <c r="T127" s="110"/>
      <c r="U127" s="110"/>
      <c r="V127" s="110"/>
      <c r="W127" s="89">
        <v>4311.57</v>
      </c>
      <c r="X127" s="125"/>
      <c r="Y127" s="89">
        <f t="shared" si="1"/>
        <v>0</v>
      </c>
    </row>
    <row r="128" spans="1:25" ht="52.8" x14ac:dyDescent="0.25">
      <c r="A128" s="10">
        <v>119</v>
      </c>
      <c r="B128" s="24">
        <v>2</v>
      </c>
      <c r="C128" s="11" t="s">
        <v>15</v>
      </c>
      <c r="D128" s="11" t="s">
        <v>16</v>
      </c>
      <c r="E128" s="28" t="s">
        <v>845</v>
      </c>
      <c r="F128" s="29" t="s">
        <v>846</v>
      </c>
      <c r="G128" s="30" t="s">
        <v>674</v>
      </c>
      <c r="H128" s="30" t="s">
        <v>18</v>
      </c>
      <c r="I128" s="27" t="s">
        <v>17</v>
      </c>
      <c r="J128" s="27" t="s">
        <v>17</v>
      </c>
      <c r="K128" s="27" t="s">
        <v>26</v>
      </c>
      <c r="L128" s="27">
        <v>1</v>
      </c>
      <c r="M128" s="31" t="s">
        <v>27</v>
      </c>
      <c r="N128" s="41">
        <v>2132.4299999999998</v>
      </c>
      <c r="O128" s="102"/>
      <c r="P128" s="110"/>
      <c r="Q128" s="110"/>
      <c r="R128" s="110"/>
      <c r="S128" s="110"/>
      <c r="T128" s="110"/>
      <c r="U128" s="110"/>
      <c r="V128" s="110"/>
      <c r="W128" s="89">
        <v>2132.4299999999998</v>
      </c>
      <c r="X128" s="125"/>
      <c r="Y128" s="89">
        <f t="shared" si="1"/>
        <v>0</v>
      </c>
    </row>
    <row r="129" spans="1:25" ht="52.8" x14ac:dyDescent="0.25">
      <c r="A129" s="18">
        <v>120</v>
      </c>
      <c r="B129" s="24">
        <v>2</v>
      </c>
      <c r="C129" s="11" t="s">
        <v>15</v>
      </c>
      <c r="D129" s="11" t="s">
        <v>16</v>
      </c>
      <c r="E129" s="28" t="s">
        <v>847</v>
      </c>
      <c r="F129" s="29" t="s">
        <v>848</v>
      </c>
      <c r="G129" s="30" t="s">
        <v>674</v>
      </c>
      <c r="H129" s="30" t="s">
        <v>18</v>
      </c>
      <c r="I129" s="27" t="s">
        <v>17</v>
      </c>
      <c r="J129" s="27" t="s">
        <v>17</v>
      </c>
      <c r="K129" s="27" t="s">
        <v>26</v>
      </c>
      <c r="L129" s="27">
        <v>1</v>
      </c>
      <c r="M129" s="31" t="s">
        <v>27</v>
      </c>
      <c r="N129" s="41">
        <v>1777.11</v>
      </c>
      <c r="O129" s="102"/>
      <c r="P129" s="110"/>
      <c r="Q129" s="110"/>
      <c r="R129" s="110"/>
      <c r="S129" s="110"/>
      <c r="T129" s="110"/>
      <c r="U129" s="110"/>
      <c r="V129" s="110"/>
      <c r="W129" s="89">
        <v>1777.11</v>
      </c>
      <c r="X129" s="125"/>
      <c r="Y129" s="89">
        <f t="shared" si="1"/>
        <v>0</v>
      </c>
    </row>
    <row r="130" spans="1:25" ht="52.8" x14ac:dyDescent="0.25">
      <c r="A130" s="10">
        <v>121</v>
      </c>
      <c r="B130" s="24">
        <v>2</v>
      </c>
      <c r="C130" s="11" t="s">
        <v>15</v>
      </c>
      <c r="D130" s="11" t="s">
        <v>16</v>
      </c>
      <c r="E130" s="28" t="s">
        <v>849</v>
      </c>
      <c r="F130" s="29" t="s">
        <v>850</v>
      </c>
      <c r="G130" s="30" t="s">
        <v>720</v>
      </c>
      <c r="H130" s="30" t="s">
        <v>18</v>
      </c>
      <c r="I130" s="27" t="s">
        <v>17</v>
      </c>
      <c r="J130" s="27" t="s">
        <v>17</v>
      </c>
      <c r="K130" s="27" t="s">
        <v>26</v>
      </c>
      <c r="L130" s="27">
        <v>1</v>
      </c>
      <c r="M130" s="31" t="s">
        <v>27</v>
      </c>
      <c r="N130" s="41">
        <v>4752.3500000000004</v>
      </c>
      <c r="O130" s="102"/>
      <c r="P130" s="110"/>
      <c r="Q130" s="110"/>
      <c r="R130" s="110"/>
      <c r="S130" s="110"/>
      <c r="T130" s="110"/>
      <c r="U130" s="110"/>
      <c r="V130" s="110"/>
      <c r="W130" s="89">
        <v>4752.3500000000004</v>
      </c>
      <c r="X130" s="125"/>
      <c r="Y130" s="89">
        <f t="shared" si="1"/>
        <v>0</v>
      </c>
    </row>
    <row r="131" spans="1:25" ht="52.8" x14ac:dyDescent="0.25">
      <c r="A131" s="18">
        <v>122</v>
      </c>
      <c r="B131" s="24">
        <v>2</v>
      </c>
      <c r="C131" s="11" t="s">
        <v>15</v>
      </c>
      <c r="D131" s="11" t="s">
        <v>16</v>
      </c>
      <c r="E131" s="28" t="s">
        <v>851</v>
      </c>
      <c r="F131" s="29" t="s">
        <v>852</v>
      </c>
      <c r="G131" s="30" t="s">
        <v>674</v>
      </c>
      <c r="H131" s="30" t="s">
        <v>18</v>
      </c>
      <c r="I131" s="27" t="s">
        <v>17</v>
      </c>
      <c r="J131" s="27" t="s">
        <v>17</v>
      </c>
      <c r="K131" s="27" t="s">
        <v>26</v>
      </c>
      <c r="L131" s="27">
        <v>1</v>
      </c>
      <c r="M131" s="31" t="s">
        <v>27</v>
      </c>
      <c r="N131" s="41">
        <v>2154.92</v>
      </c>
      <c r="O131" s="102"/>
      <c r="P131" s="110"/>
      <c r="Q131" s="110"/>
      <c r="R131" s="110"/>
      <c r="S131" s="110"/>
      <c r="T131" s="110"/>
      <c r="U131" s="110"/>
      <c r="V131" s="110"/>
      <c r="W131" s="89">
        <v>2154.92</v>
      </c>
      <c r="X131" s="125"/>
      <c r="Y131" s="89">
        <f t="shared" si="1"/>
        <v>0</v>
      </c>
    </row>
    <row r="132" spans="1:25" ht="52.8" x14ac:dyDescent="0.25">
      <c r="A132" s="10">
        <v>123</v>
      </c>
      <c r="B132" s="24">
        <v>2</v>
      </c>
      <c r="C132" s="11" t="s">
        <v>15</v>
      </c>
      <c r="D132" s="11" t="s">
        <v>16</v>
      </c>
      <c r="E132" s="28" t="s">
        <v>853</v>
      </c>
      <c r="F132" s="29" t="s">
        <v>854</v>
      </c>
      <c r="G132" s="30" t="s">
        <v>785</v>
      </c>
      <c r="H132" s="30" t="s">
        <v>18</v>
      </c>
      <c r="I132" s="27" t="s">
        <v>17</v>
      </c>
      <c r="J132" s="27" t="s">
        <v>17</v>
      </c>
      <c r="K132" s="27" t="s">
        <v>26</v>
      </c>
      <c r="L132" s="27">
        <v>1</v>
      </c>
      <c r="M132" s="31" t="s">
        <v>27</v>
      </c>
      <c r="N132" s="41">
        <v>1318.34</v>
      </c>
      <c r="O132" s="102"/>
      <c r="P132" s="110"/>
      <c r="Q132" s="110"/>
      <c r="R132" s="110"/>
      <c r="S132" s="110"/>
      <c r="T132" s="110"/>
      <c r="U132" s="110"/>
      <c r="V132" s="110"/>
      <c r="W132" s="89">
        <v>1318.34</v>
      </c>
      <c r="X132" s="125"/>
      <c r="Y132" s="89">
        <f t="shared" si="1"/>
        <v>0</v>
      </c>
    </row>
    <row r="133" spans="1:25" ht="52.8" x14ac:dyDescent="0.25">
      <c r="A133" s="18">
        <v>124</v>
      </c>
      <c r="B133" s="24">
        <v>2</v>
      </c>
      <c r="C133" s="11" t="s">
        <v>15</v>
      </c>
      <c r="D133" s="11" t="s">
        <v>16</v>
      </c>
      <c r="E133" s="28" t="s">
        <v>855</v>
      </c>
      <c r="F133" s="29" t="s">
        <v>856</v>
      </c>
      <c r="G133" s="30" t="s">
        <v>674</v>
      </c>
      <c r="H133" s="30" t="s">
        <v>18</v>
      </c>
      <c r="I133" s="27" t="s">
        <v>17</v>
      </c>
      <c r="J133" s="27" t="s">
        <v>17</v>
      </c>
      <c r="K133" s="27" t="s">
        <v>26</v>
      </c>
      <c r="L133" s="27">
        <v>1</v>
      </c>
      <c r="M133" s="31" t="s">
        <v>27</v>
      </c>
      <c r="N133" s="41">
        <v>10208.08</v>
      </c>
      <c r="O133" s="102"/>
      <c r="P133" s="110"/>
      <c r="Q133" s="110"/>
      <c r="R133" s="110"/>
      <c r="S133" s="110"/>
      <c r="T133" s="110"/>
      <c r="U133" s="110"/>
      <c r="V133" s="110"/>
      <c r="W133" s="89">
        <v>10208.08</v>
      </c>
      <c r="X133" s="125"/>
      <c r="Y133" s="89">
        <f t="shared" si="1"/>
        <v>0</v>
      </c>
    </row>
    <row r="134" spans="1:25" ht="52.8" x14ac:dyDescent="0.25">
      <c r="A134" s="10">
        <v>125</v>
      </c>
      <c r="B134" s="24">
        <v>2</v>
      </c>
      <c r="C134" s="11" t="s">
        <v>15</v>
      </c>
      <c r="D134" s="11" t="s">
        <v>16</v>
      </c>
      <c r="E134" s="28" t="s">
        <v>857</v>
      </c>
      <c r="F134" s="29" t="s">
        <v>858</v>
      </c>
      <c r="G134" s="30" t="s">
        <v>674</v>
      </c>
      <c r="H134" s="30" t="s">
        <v>38</v>
      </c>
      <c r="I134" s="27" t="s">
        <v>17</v>
      </c>
      <c r="J134" s="27" t="s">
        <v>17</v>
      </c>
      <c r="K134" s="27" t="s">
        <v>26</v>
      </c>
      <c r="L134" s="27">
        <v>1</v>
      </c>
      <c r="M134" s="31" t="s">
        <v>27</v>
      </c>
      <c r="N134" s="41">
        <v>7403.75</v>
      </c>
      <c r="O134" s="102"/>
      <c r="P134" s="110"/>
      <c r="Q134" s="110"/>
      <c r="R134" s="110"/>
      <c r="S134" s="110"/>
      <c r="T134" s="110"/>
      <c r="U134" s="110"/>
      <c r="V134" s="110"/>
      <c r="W134" s="89">
        <v>7403.75</v>
      </c>
      <c r="X134" s="125"/>
      <c r="Y134" s="89">
        <f t="shared" si="1"/>
        <v>0</v>
      </c>
    </row>
    <row r="135" spans="1:25" ht="52.8" x14ac:dyDescent="0.25">
      <c r="A135" s="18">
        <v>126</v>
      </c>
      <c r="B135" s="24">
        <v>2</v>
      </c>
      <c r="C135" s="11" t="s">
        <v>15</v>
      </c>
      <c r="D135" s="11" t="s">
        <v>16</v>
      </c>
      <c r="E135" s="28" t="s">
        <v>859</v>
      </c>
      <c r="F135" s="29" t="s">
        <v>860</v>
      </c>
      <c r="G135" s="30" t="s">
        <v>674</v>
      </c>
      <c r="H135" s="30" t="s">
        <v>18</v>
      </c>
      <c r="I135" s="27" t="s">
        <v>17</v>
      </c>
      <c r="J135" s="27" t="s">
        <v>17</v>
      </c>
      <c r="K135" s="27" t="s">
        <v>26</v>
      </c>
      <c r="L135" s="27">
        <v>1</v>
      </c>
      <c r="M135" s="31" t="s">
        <v>27</v>
      </c>
      <c r="N135" s="41">
        <v>7602.78</v>
      </c>
      <c r="O135" s="102"/>
      <c r="P135" s="110"/>
      <c r="Q135" s="110"/>
      <c r="R135" s="110"/>
      <c r="S135" s="110"/>
      <c r="T135" s="110"/>
      <c r="U135" s="110"/>
      <c r="V135" s="110"/>
      <c r="W135" s="89">
        <v>7602.78</v>
      </c>
      <c r="X135" s="125"/>
      <c r="Y135" s="89">
        <f t="shared" si="1"/>
        <v>0</v>
      </c>
    </row>
    <row r="136" spans="1:25" ht="52.8" x14ac:dyDescent="0.25">
      <c r="A136" s="10">
        <v>127</v>
      </c>
      <c r="B136" s="24">
        <v>2</v>
      </c>
      <c r="C136" s="11" t="s">
        <v>15</v>
      </c>
      <c r="D136" s="11" t="s">
        <v>16</v>
      </c>
      <c r="E136" s="28" t="s">
        <v>861</v>
      </c>
      <c r="F136" s="29" t="s">
        <v>862</v>
      </c>
      <c r="G136" s="30" t="s">
        <v>674</v>
      </c>
      <c r="H136" s="30" t="s">
        <v>18</v>
      </c>
      <c r="I136" s="27" t="s">
        <v>17</v>
      </c>
      <c r="J136" s="27" t="s">
        <v>17</v>
      </c>
      <c r="K136" s="27" t="s">
        <v>26</v>
      </c>
      <c r="L136" s="27">
        <v>1</v>
      </c>
      <c r="M136" s="31" t="s">
        <v>27</v>
      </c>
      <c r="N136" s="41">
        <v>1918.78</v>
      </c>
      <c r="O136" s="102"/>
      <c r="P136" s="110"/>
      <c r="Q136" s="110"/>
      <c r="R136" s="110"/>
      <c r="S136" s="110"/>
      <c r="T136" s="110"/>
      <c r="U136" s="110"/>
      <c r="V136" s="110"/>
      <c r="W136" s="89">
        <v>1918.78</v>
      </c>
      <c r="X136" s="125"/>
      <c r="Y136" s="89">
        <f t="shared" si="1"/>
        <v>0</v>
      </c>
    </row>
    <row r="137" spans="1:25" ht="52.8" x14ac:dyDescent="0.25">
      <c r="A137" s="18">
        <v>128</v>
      </c>
      <c r="B137" s="24">
        <v>2</v>
      </c>
      <c r="C137" s="11" t="s">
        <v>15</v>
      </c>
      <c r="D137" s="11" t="s">
        <v>16</v>
      </c>
      <c r="E137" s="28" t="s">
        <v>863</v>
      </c>
      <c r="F137" s="29" t="s">
        <v>864</v>
      </c>
      <c r="G137" s="30" t="s">
        <v>674</v>
      </c>
      <c r="H137" s="30" t="s">
        <v>18</v>
      </c>
      <c r="I137" s="27" t="s">
        <v>17</v>
      </c>
      <c r="J137" s="27" t="s">
        <v>17</v>
      </c>
      <c r="K137" s="27" t="s">
        <v>26</v>
      </c>
      <c r="L137" s="27">
        <v>1</v>
      </c>
      <c r="M137" s="31" t="s">
        <v>27</v>
      </c>
      <c r="N137" s="41">
        <v>1335.21</v>
      </c>
      <c r="O137" s="102"/>
      <c r="P137" s="110"/>
      <c r="Q137" s="110"/>
      <c r="R137" s="110"/>
      <c r="S137" s="110"/>
      <c r="T137" s="110"/>
      <c r="U137" s="110"/>
      <c r="V137" s="110"/>
      <c r="W137" s="89">
        <v>1335.21</v>
      </c>
      <c r="X137" s="125"/>
      <c r="Y137" s="89">
        <f t="shared" si="1"/>
        <v>0</v>
      </c>
    </row>
    <row r="138" spans="1:25" ht="52.8" x14ac:dyDescent="0.25">
      <c r="A138" s="10">
        <v>129</v>
      </c>
      <c r="B138" s="24">
        <v>2</v>
      </c>
      <c r="C138" s="11" t="s">
        <v>15</v>
      </c>
      <c r="D138" s="11" t="s">
        <v>16</v>
      </c>
      <c r="E138" s="28" t="s">
        <v>865</v>
      </c>
      <c r="F138" s="29" t="s">
        <v>866</v>
      </c>
      <c r="G138" s="30" t="s">
        <v>674</v>
      </c>
      <c r="H138" s="30" t="s">
        <v>18</v>
      </c>
      <c r="I138" s="27" t="s">
        <v>17</v>
      </c>
      <c r="J138" s="27" t="s">
        <v>17</v>
      </c>
      <c r="K138" s="27" t="s">
        <v>26</v>
      </c>
      <c r="L138" s="27">
        <v>1</v>
      </c>
      <c r="M138" s="31" t="s">
        <v>27</v>
      </c>
      <c r="N138" s="41">
        <v>1894.05</v>
      </c>
      <c r="O138" s="102"/>
      <c r="P138" s="110"/>
      <c r="Q138" s="110"/>
      <c r="R138" s="110"/>
      <c r="S138" s="110"/>
      <c r="T138" s="110"/>
      <c r="U138" s="110"/>
      <c r="V138" s="110"/>
      <c r="W138" s="89">
        <v>1894.05</v>
      </c>
      <c r="X138" s="125"/>
      <c r="Y138" s="89">
        <f t="shared" ref="Y138:Y201" si="2">W138*$X$10</f>
        <v>0</v>
      </c>
    </row>
    <row r="139" spans="1:25" ht="52.8" x14ac:dyDescent="0.25">
      <c r="A139" s="18">
        <v>130</v>
      </c>
      <c r="B139" s="24">
        <v>2</v>
      </c>
      <c r="C139" s="11" t="s">
        <v>15</v>
      </c>
      <c r="D139" s="11" t="s">
        <v>16</v>
      </c>
      <c r="E139" s="28" t="s">
        <v>867</v>
      </c>
      <c r="F139" s="29" t="s">
        <v>868</v>
      </c>
      <c r="G139" s="30" t="s">
        <v>674</v>
      </c>
      <c r="H139" s="30" t="s">
        <v>18</v>
      </c>
      <c r="I139" s="27" t="s">
        <v>17</v>
      </c>
      <c r="J139" s="27" t="s">
        <v>17</v>
      </c>
      <c r="K139" s="27" t="s">
        <v>26</v>
      </c>
      <c r="L139" s="27">
        <v>1</v>
      </c>
      <c r="M139" s="31" t="s">
        <v>27</v>
      </c>
      <c r="N139" s="41">
        <v>12879.73</v>
      </c>
      <c r="O139" s="102"/>
      <c r="P139" s="110"/>
      <c r="Q139" s="110"/>
      <c r="R139" s="110"/>
      <c r="S139" s="110"/>
      <c r="T139" s="110"/>
      <c r="U139" s="110"/>
      <c r="V139" s="110"/>
      <c r="W139" s="89">
        <v>12879.73</v>
      </c>
      <c r="X139" s="125"/>
      <c r="Y139" s="89">
        <f t="shared" si="2"/>
        <v>0</v>
      </c>
    </row>
    <row r="140" spans="1:25" ht="52.8" x14ac:dyDescent="0.25">
      <c r="A140" s="10">
        <v>131</v>
      </c>
      <c r="B140" s="24">
        <v>2</v>
      </c>
      <c r="C140" s="11" t="s">
        <v>15</v>
      </c>
      <c r="D140" s="11" t="s">
        <v>16</v>
      </c>
      <c r="E140" s="28" t="s">
        <v>869</v>
      </c>
      <c r="F140" s="29" t="s">
        <v>870</v>
      </c>
      <c r="G140" s="30" t="s">
        <v>790</v>
      </c>
      <c r="H140" s="30" t="s">
        <v>38</v>
      </c>
      <c r="I140" s="27" t="s">
        <v>17</v>
      </c>
      <c r="J140" s="27" t="s">
        <v>17</v>
      </c>
      <c r="K140" s="27" t="s">
        <v>26</v>
      </c>
      <c r="L140" s="27">
        <v>1</v>
      </c>
      <c r="M140" s="31" t="s">
        <v>27</v>
      </c>
      <c r="N140" s="41">
        <v>4298.08</v>
      </c>
      <c r="O140" s="102"/>
      <c r="P140" s="110"/>
      <c r="Q140" s="110"/>
      <c r="R140" s="110"/>
      <c r="S140" s="110"/>
      <c r="T140" s="110"/>
      <c r="U140" s="110"/>
      <c r="V140" s="110"/>
      <c r="W140" s="89">
        <v>4298.08</v>
      </c>
      <c r="X140" s="125"/>
      <c r="Y140" s="89">
        <f t="shared" si="2"/>
        <v>0</v>
      </c>
    </row>
    <row r="141" spans="1:25" ht="52.8" x14ac:dyDescent="0.25">
      <c r="A141" s="18">
        <v>132</v>
      </c>
      <c r="B141" s="24">
        <v>2</v>
      </c>
      <c r="C141" s="11" t="s">
        <v>15</v>
      </c>
      <c r="D141" s="11" t="s">
        <v>16</v>
      </c>
      <c r="E141" s="28" t="s">
        <v>871</v>
      </c>
      <c r="F141" s="29" t="s">
        <v>872</v>
      </c>
      <c r="G141" s="30" t="s">
        <v>790</v>
      </c>
      <c r="H141" s="30" t="s">
        <v>38</v>
      </c>
      <c r="I141" s="27" t="s">
        <v>17</v>
      </c>
      <c r="J141" s="27" t="s">
        <v>17</v>
      </c>
      <c r="K141" s="27" t="s">
        <v>26</v>
      </c>
      <c r="L141" s="27">
        <v>1</v>
      </c>
      <c r="M141" s="31" t="s">
        <v>27</v>
      </c>
      <c r="N141" s="41">
        <v>2240.37</v>
      </c>
      <c r="O141" s="102"/>
      <c r="P141" s="110"/>
      <c r="Q141" s="110"/>
      <c r="R141" s="110"/>
      <c r="S141" s="110"/>
      <c r="T141" s="110"/>
      <c r="U141" s="110"/>
      <c r="V141" s="110"/>
      <c r="W141" s="89">
        <v>2240.37</v>
      </c>
      <c r="X141" s="125"/>
      <c r="Y141" s="89">
        <f t="shared" si="2"/>
        <v>0</v>
      </c>
    </row>
    <row r="142" spans="1:25" ht="52.8" x14ac:dyDescent="0.25">
      <c r="A142" s="10">
        <v>133</v>
      </c>
      <c r="B142" s="24">
        <v>2</v>
      </c>
      <c r="C142" s="11" t="s">
        <v>15</v>
      </c>
      <c r="D142" s="11" t="s">
        <v>16</v>
      </c>
      <c r="E142" s="28" t="s">
        <v>873</v>
      </c>
      <c r="F142" s="29" t="s">
        <v>874</v>
      </c>
      <c r="G142" s="30" t="s">
        <v>790</v>
      </c>
      <c r="H142" s="30" t="s">
        <v>38</v>
      </c>
      <c r="I142" s="27" t="s">
        <v>17</v>
      </c>
      <c r="J142" s="27" t="s">
        <v>17</v>
      </c>
      <c r="K142" s="27" t="s">
        <v>26</v>
      </c>
      <c r="L142" s="27">
        <v>1</v>
      </c>
      <c r="M142" s="31" t="s">
        <v>27</v>
      </c>
      <c r="N142" s="41">
        <v>1588.2</v>
      </c>
      <c r="O142" s="102"/>
      <c r="P142" s="110"/>
      <c r="Q142" s="110"/>
      <c r="R142" s="110"/>
      <c r="S142" s="110"/>
      <c r="T142" s="110"/>
      <c r="U142" s="110"/>
      <c r="V142" s="110"/>
      <c r="W142" s="89">
        <v>1588.2</v>
      </c>
      <c r="X142" s="125"/>
      <c r="Y142" s="89">
        <f t="shared" si="2"/>
        <v>0</v>
      </c>
    </row>
    <row r="143" spans="1:25" ht="52.8" x14ac:dyDescent="0.25">
      <c r="A143" s="18">
        <v>134</v>
      </c>
      <c r="B143" s="24">
        <v>2</v>
      </c>
      <c r="C143" s="11" t="s">
        <v>15</v>
      </c>
      <c r="D143" s="11" t="s">
        <v>16</v>
      </c>
      <c r="E143" s="28" t="s">
        <v>875</v>
      </c>
      <c r="F143" s="29" t="s">
        <v>876</v>
      </c>
      <c r="G143" s="30" t="s">
        <v>674</v>
      </c>
      <c r="H143" s="30" t="s">
        <v>18</v>
      </c>
      <c r="I143" s="27" t="s">
        <v>17</v>
      </c>
      <c r="J143" s="27" t="s">
        <v>17</v>
      </c>
      <c r="K143" s="27" t="s">
        <v>26</v>
      </c>
      <c r="L143" s="27">
        <v>1</v>
      </c>
      <c r="M143" s="31" t="s">
        <v>27</v>
      </c>
      <c r="N143" s="41">
        <v>23053.57</v>
      </c>
      <c r="O143" s="102"/>
      <c r="P143" s="110"/>
      <c r="Q143" s="110"/>
      <c r="R143" s="110"/>
      <c r="S143" s="110"/>
      <c r="T143" s="110"/>
      <c r="U143" s="110"/>
      <c r="V143" s="110"/>
      <c r="W143" s="89">
        <v>23053.57</v>
      </c>
      <c r="X143" s="125"/>
      <c r="Y143" s="89">
        <f t="shared" si="2"/>
        <v>0</v>
      </c>
    </row>
    <row r="144" spans="1:25" ht="52.8" x14ac:dyDescent="0.25">
      <c r="A144" s="10">
        <v>135</v>
      </c>
      <c r="B144" s="24">
        <v>2</v>
      </c>
      <c r="C144" s="11" t="s">
        <v>15</v>
      </c>
      <c r="D144" s="11" t="s">
        <v>16</v>
      </c>
      <c r="E144" s="28" t="s">
        <v>877</v>
      </c>
      <c r="F144" s="29" t="s">
        <v>878</v>
      </c>
      <c r="G144" s="30" t="s">
        <v>677</v>
      </c>
      <c r="H144" s="30" t="s">
        <v>18</v>
      </c>
      <c r="I144" s="27" t="s">
        <v>17</v>
      </c>
      <c r="J144" s="27" t="s">
        <v>17</v>
      </c>
      <c r="K144" s="27" t="s">
        <v>26</v>
      </c>
      <c r="L144" s="27">
        <v>1</v>
      </c>
      <c r="M144" s="31" t="s">
        <v>27</v>
      </c>
      <c r="N144" s="41">
        <v>16462.16</v>
      </c>
      <c r="O144" s="102"/>
      <c r="P144" s="110"/>
      <c r="Q144" s="110"/>
      <c r="R144" s="110"/>
      <c r="S144" s="110"/>
      <c r="T144" s="110"/>
      <c r="U144" s="110"/>
      <c r="V144" s="110"/>
      <c r="W144" s="89">
        <v>16462.16</v>
      </c>
      <c r="X144" s="125"/>
      <c r="Y144" s="89">
        <f t="shared" si="2"/>
        <v>0</v>
      </c>
    </row>
    <row r="145" spans="1:25" ht="52.8" x14ac:dyDescent="0.25">
      <c r="A145" s="18">
        <v>136</v>
      </c>
      <c r="B145" s="24">
        <v>2</v>
      </c>
      <c r="C145" s="11" t="s">
        <v>15</v>
      </c>
      <c r="D145" s="11" t="s">
        <v>16</v>
      </c>
      <c r="E145" s="28" t="s">
        <v>879</v>
      </c>
      <c r="F145" s="29" t="s">
        <v>880</v>
      </c>
      <c r="G145" s="30" t="s">
        <v>881</v>
      </c>
      <c r="H145" s="30" t="s">
        <v>18</v>
      </c>
      <c r="I145" s="27" t="s">
        <v>17</v>
      </c>
      <c r="J145" s="27" t="s">
        <v>17</v>
      </c>
      <c r="K145" s="27" t="s">
        <v>26</v>
      </c>
      <c r="L145" s="27">
        <v>1</v>
      </c>
      <c r="M145" s="31" t="s">
        <v>27</v>
      </c>
      <c r="N145" s="41">
        <v>1354.32</v>
      </c>
      <c r="O145" s="102"/>
      <c r="P145" s="110"/>
      <c r="Q145" s="110"/>
      <c r="R145" s="110"/>
      <c r="S145" s="110"/>
      <c r="T145" s="110"/>
      <c r="U145" s="110"/>
      <c r="V145" s="110"/>
      <c r="W145" s="89">
        <v>1354.32</v>
      </c>
      <c r="X145" s="125"/>
      <c r="Y145" s="89">
        <f t="shared" si="2"/>
        <v>0</v>
      </c>
    </row>
    <row r="146" spans="1:25" ht="52.8" x14ac:dyDescent="0.25">
      <c r="A146" s="10">
        <v>137</v>
      </c>
      <c r="B146" s="24">
        <v>2</v>
      </c>
      <c r="C146" s="11" t="s">
        <v>15</v>
      </c>
      <c r="D146" s="11" t="s">
        <v>16</v>
      </c>
      <c r="E146" s="28" t="s">
        <v>882</v>
      </c>
      <c r="F146" s="29" t="s">
        <v>883</v>
      </c>
      <c r="G146" s="30" t="s">
        <v>881</v>
      </c>
      <c r="H146" s="30" t="s">
        <v>18</v>
      </c>
      <c r="I146" s="27" t="s">
        <v>17</v>
      </c>
      <c r="J146" s="27" t="s">
        <v>17</v>
      </c>
      <c r="K146" s="27" t="s">
        <v>26</v>
      </c>
      <c r="L146" s="27">
        <v>1</v>
      </c>
      <c r="M146" s="31" t="s">
        <v>27</v>
      </c>
      <c r="N146" s="41">
        <v>1354.32</v>
      </c>
      <c r="O146" s="102"/>
      <c r="P146" s="110"/>
      <c r="Q146" s="110"/>
      <c r="R146" s="110"/>
      <c r="S146" s="110"/>
      <c r="T146" s="110"/>
      <c r="U146" s="110"/>
      <c r="V146" s="110"/>
      <c r="W146" s="89">
        <v>1354.32</v>
      </c>
      <c r="X146" s="125"/>
      <c r="Y146" s="89">
        <f t="shared" si="2"/>
        <v>0</v>
      </c>
    </row>
    <row r="147" spans="1:25" ht="52.8" x14ac:dyDescent="0.25">
      <c r="A147" s="18">
        <v>138</v>
      </c>
      <c r="B147" s="24">
        <v>2</v>
      </c>
      <c r="C147" s="11" t="s">
        <v>15</v>
      </c>
      <c r="D147" s="11" t="s">
        <v>16</v>
      </c>
      <c r="E147" s="28" t="s">
        <v>884</v>
      </c>
      <c r="F147" s="29" t="s">
        <v>885</v>
      </c>
      <c r="G147" s="30" t="s">
        <v>30</v>
      </c>
      <c r="H147" s="30" t="s">
        <v>18</v>
      </c>
      <c r="I147" s="27" t="s">
        <v>17</v>
      </c>
      <c r="J147" s="27" t="s">
        <v>17</v>
      </c>
      <c r="K147" s="27" t="s">
        <v>26</v>
      </c>
      <c r="L147" s="27">
        <v>1</v>
      </c>
      <c r="M147" s="31" t="s">
        <v>27</v>
      </c>
      <c r="N147" s="41">
        <v>2606.94</v>
      </c>
      <c r="O147" s="102"/>
      <c r="P147" s="110"/>
      <c r="Q147" s="110"/>
      <c r="R147" s="110"/>
      <c r="S147" s="110"/>
      <c r="T147" s="110"/>
      <c r="U147" s="110"/>
      <c r="V147" s="110"/>
      <c r="W147" s="89">
        <v>2606.94</v>
      </c>
      <c r="X147" s="125"/>
      <c r="Y147" s="89">
        <f t="shared" si="2"/>
        <v>0</v>
      </c>
    </row>
    <row r="148" spans="1:25" ht="52.8" x14ac:dyDescent="0.25">
      <c r="A148" s="10">
        <v>139</v>
      </c>
      <c r="B148" s="24">
        <v>2</v>
      </c>
      <c r="C148" s="11" t="s">
        <v>15</v>
      </c>
      <c r="D148" s="11" t="s">
        <v>16</v>
      </c>
      <c r="E148" s="28" t="s">
        <v>886</v>
      </c>
      <c r="F148" s="29" t="s">
        <v>887</v>
      </c>
      <c r="G148" s="30" t="s">
        <v>30</v>
      </c>
      <c r="H148" s="30" t="s">
        <v>18</v>
      </c>
      <c r="I148" s="27" t="s">
        <v>17</v>
      </c>
      <c r="J148" s="27" t="s">
        <v>17</v>
      </c>
      <c r="K148" s="27" t="s">
        <v>26</v>
      </c>
      <c r="L148" s="27">
        <v>1</v>
      </c>
      <c r="M148" s="31" t="s">
        <v>27</v>
      </c>
      <c r="N148" s="41">
        <v>176518.03</v>
      </c>
      <c r="O148" s="102"/>
      <c r="P148" s="110"/>
      <c r="Q148" s="110"/>
      <c r="R148" s="110"/>
      <c r="S148" s="110"/>
      <c r="T148" s="110"/>
      <c r="U148" s="110"/>
      <c r="V148" s="110"/>
      <c r="W148" s="89">
        <v>176518.03</v>
      </c>
      <c r="X148" s="125"/>
      <c r="Y148" s="89">
        <f t="shared" si="2"/>
        <v>0</v>
      </c>
    </row>
    <row r="149" spans="1:25" ht="52.8" x14ac:dyDescent="0.25">
      <c r="A149" s="18">
        <v>140</v>
      </c>
      <c r="B149" s="24">
        <v>2</v>
      </c>
      <c r="C149" s="11" t="s">
        <v>15</v>
      </c>
      <c r="D149" s="11" t="s">
        <v>16</v>
      </c>
      <c r="E149" s="28" t="s">
        <v>888</v>
      </c>
      <c r="F149" s="29" t="s">
        <v>889</v>
      </c>
      <c r="G149" s="30" t="s">
        <v>674</v>
      </c>
      <c r="H149" s="30" t="s">
        <v>18</v>
      </c>
      <c r="I149" s="27" t="s">
        <v>17</v>
      </c>
      <c r="J149" s="27" t="s">
        <v>17</v>
      </c>
      <c r="K149" s="27" t="s">
        <v>26</v>
      </c>
      <c r="L149" s="27">
        <v>1</v>
      </c>
      <c r="M149" s="31" t="s">
        <v>27</v>
      </c>
      <c r="N149" s="41">
        <v>63242.95</v>
      </c>
      <c r="O149" s="102"/>
      <c r="P149" s="110"/>
      <c r="Q149" s="110"/>
      <c r="R149" s="110"/>
      <c r="S149" s="110"/>
      <c r="T149" s="110"/>
      <c r="U149" s="110"/>
      <c r="V149" s="110"/>
      <c r="W149" s="89">
        <v>63242.95</v>
      </c>
      <c r="X149" s="125"/>
      <c r="Y149" s="89">
        <f t="shared" si="2"/>
        <v>0</v>
      </c>
    </row>
    <row r="150" spans="1:25" ht="52.8" x14ac:dyDescent="0.25">
      <c r="A150" s="10">
        <v>141</v>
      </c>
      <c r="B150" s="24">
        <v>2</v>
      </c>
      <c r="C150" s="11" t="s">
        <v>15</v>
      </c>
      <c r="D150" s="11" t="s">
        <v>16</v>
      </c>
      <c r="E150" s="28" t="s">
        <v>890</v>
      </c>
      <c r="F150" s="29" t="s">
        <v>891</v>
      </c>
      <c r="G150" s="30" t="s">
        <v>674</v>
      </c>
      <c r="H150" s="30" t="s">
        <v>38</v>
      </c>
      <c r="I150" s="27" t="s">
        <v>17</v>
      </c>
      <c r="J150" s="27" t="s">
        <v>17</v>
      </c>
      <c r="K150" s="27" t="s">
        <v>26</v>
      </c>
      <c r="L150" s="27">
        <v>1</v>
      </c>
      <c r="M150" s="31" t="s">
        <v>27</v>
      </c>
      <c r="N150" s="41">
        <v>3187.14</v>
      </c>
      <c r="O150" s="102"/>
      <c r="P150" s="110"/>
      <c r="Q150" s="110"/>
      <c r="R150" s="110"/>
      <c r="S150" s="110"/>
      <c r="T150" s="110"/>
      <c r="U150" s="110"/>
      <c r="V150" s="110"/>
      <c r="W150" s="89">
        <v>3187.14</v>
      </c>
      <c r="X150" s="125"/>
      <c r="Y150" s="89">
        <f t="shared" si="2"/>
        <v>0</v>
      </c>
    </row>
    <row r="151" spans="1:25" ht="52.8" x14ac:dyDescent="0.25">
      <c r="A151" s="18">
        <v>142</v>
      </c>
      <c r="B151" s="24">
        <v>2</v>
      </c>
      <c r="C151" s="11" t="s">
        <v>15</v>
      </c>
      <c r="D151" s="11" t="s">
        <v>16</v>
      </c>
      <c r="E151" s="28" t="s">
        <v>892</v>
      </c>
      <c r="F151" s="29" t="s">
        <v>893</v>
      </c>
      <c r="G151" s="30" t="s">
        <v>30</v>
      </c>
      <c r="H151" s="30" t="s">
        <v>18</v>
      </c>
      <c r="I151" s="27" t="s">
        <v>17</v>
      </c>
      <c r="J151" s="27" t="s">
        <v>17</v>
      </c>
      <c r="K151" s="27" t="s">
        <v>26</v>
      </c>
      <c r="L151" s="27">
        <v>1</v>
      </c>
      <c r="M151" s="31" t="s">
        <v>27</v>
      </c>
      <c r="N151" s="41">
        <v>1427.41</v>
      </c>
      <c r="O151" s="102"/>
      <c r="P151" s="110"/>
      <c r="Q151" s="110"/>
      <c r="R151" s="110"/>
      <c r="S151" s="110"/>
      <c r="T151" s="110"/>
      <c r="U151" s="110"/>
      <c r="V151" s="110"/>
      <c r="W151" s="89">
        <v>1427.41</v>
      </c>
      <c r="X151" s="125"/>
      <c r="Y151" s="89">
        <f t="shared" si="2"/>
        <v>0</v>
      </c>
    </row>
    <row r="152" spans="1:25" ht="52.8" x14ac:dyDescent="0.25">
      <c r="A152" s="10">
        <v>143</v>
      </c>
      <c r="B152" s="24">
        <v>2</v>
      </c>
      <c r="C152" s="11" t="s">
        <v>15</v>
      </c>
      <c r="D152" s="11" t="s">
        <v>16</v>
      </c>
      <c r="E152" s="28" t="s">
        <v>894</v>
      </c>
      <c r="F152" s="29" t="s">
        <v>895</v>
      </c>
      <c r="G152" s="30" t="s">
        <v>30</v>
      </c>
      <c r="H152" s="30" t="s">
        <v>18</v>
      </c>
      <c r="I152" s="27" t="s">
        <v>17</v>
      </c>
      <c r="J152" s="27" t="s">
        <v>17</v>
      </c>
      <c r="K152" s="27" t="s">
        <v>26</v>
      </c>
      <c r="L152" s="27">
        <v>1</v>
      </c>
      <c r="M152" s="31" t="s">
        <v>27</v>
      </c>
      <c r="N152" s="41">
        <v>274.87</v>
      </c>
      <c r="O152" s="102"/>
      <c r="P152" s="110"/>
      <c r="Q152" s="110"/>
      <c r="R152" s="110"/>
      <c r="S152" s="110"/>
      <c r="T152" s="110"/>
      <c r="U152" s="110"/>
      <c r="V152" s="110"/>
      <c r="W152" s="89">
        <v>274.87</v>
      </c>
      <c r="X152" s="125"/>
      <c r="Y152" s="89">
        <f t="shared" si="2"/>
        <v>0</v>
      </c>
    </row>
    <row r="153" spans="1:25" ht="52.8" x14ac:dyDescent="0.25">
      <c r="A153" s="18">
        <v>144</v>
      </c>
      <c r="B153" s="24">
        <v>2</v>
      </c>
      <c r="C153" s="11" t="s">
        <v>15</v>
      </c>
      <c r="D153" s="11" t="s">
        <v>16</v>
      </c>
      <c r="E153" s="28" t="s">
        <v>896</v>
      </c>
      <c r="F153" s="29" t="s">
        <v>897</v>
      </c>
      <c r="G153" s="30" t="s">
        <v>30</v>
      </c>
      <c r="H153" s="30" t="s">
        <v>18</v>
      </c>
      <c r="I153" s="27" t="s">
        <v>17</v>
      </c>
      <c r="J153" s="27" t="s">
        <v>17</v>
      </c>
      <c r="K153" s="27" t="s">
        <v>26</v>
      </c>
      <c r="L153" s="27">
        <v>1</v>
      </c>
      <c r="M153" s="31" t="s">
        <v>27</v>
      </c>
      <c r="N153" s="41">
        <v>241130.02</v>
      </c>
      <c r="O153" s="102"/>
      <c r="P153" s="110"/>
      <c r="Q153" s="110"/>
      <c r="R153" s="110"/>
      <c r="S153" s="110"/>
      <c r="T153" s="110"/>
      <c r="U153" s="110"/>
      <c r="V153" s="110"/>
      <c r="W153" s="89">
        <v>241130.02</v>
      </c>
      <c r="X153" s="125"/>
      <c r="Y153" s="89">
        <f t="shared" si="2"/>
        <v>0</v>
      </c>
    </row>
    <row r="154" spans="1:25" ht="52.8" x14ac:dyDescent="0.25">
      <c r="A154" s="10">
        <v>145</v>
      </c>
      <c r="B154" s="24">
        <v>2</v>
      </c>
      <c r="C154" s="11" t="s">
        <v>15</v>
      </c>
      <c r="D154" s="11" t="s">
        <v>16</v>
      </c>
      <c r="E154" s="28" t="s">
        <v>898</v>
      </c>
      <c r="F154" s="29" t="s">
        <v>899</v>
      </c>
      <c r="G154" s="30" t="s">
        <v>30</v>
      </c>
      <c r="H154" s="30" t="s">
        <v>18</v>
      </c>
      <c r="I154" s="27" t="s">
        <v>17</v>
      </c>
      <c r="J154" s="27" t="s">
        <v>17</v>
      </c>
      <c r="K154" s="27" t="s">
        <v>26</v>
      </c>
      <c r="L154" s="27">
        <v>1</v>
      </c>
      <c r="M154" s="31" t="s">
        <v>27</v>
      </c>
      <c r="N154" s="41">
        <v>26431.360000000001</v>
      </c>
      <c r="O154" s="102"/>
      <c r="P154" s="110"/>
      <c r="Q154" s="110"/>
      <c r="R154" s="110"/>
      <c r="S154" s="110"/>
      <c r="T154" s="110"/>
      <c r="U154" s="110"/>
      <c r="V154" s="110"/>
      <c r="W154" s="89">
        <v>26431.360000000001</v>
      </c>
      <c r="X154" s="125"/>
      <c r="Y154" s="89">
        <f t="shared" si="2"/>
        <v>0</v>
      </c>
    </row>
    <row r="155" spans="1:25" ht="52.8" x14ac:dyDescent="0.25">
      <c r="A155" s="18">
        <v>146</v>
      </c>
      <c r="B155" s="24">
        <v>2</v>
      </c>
      <c r="C155" s="11" t="s">
        <v>15</v>
      </c>
      <c r="D155" s="11" t="s">
        <v>16</v>
      </c>
      <c r="E155" s="28" t="s">
        <v>900</v>
      </c>
      <c r="F155" s="29" t="s">
        <v>901</v>
      </c>
      <c r="G155" s="30" t="s">
        <v>674</v>
      </c>
      <c r="H155" s="30" t="s">
        <v>18</v>
      </c>
      <c r="I155" s="27" t="s">
        <v>17</v>
      </c>
      <c r="J155" s="27" t="s">
        <v>17</v>
      </c>
      <c r="K155" s="27" t="s">
        <v>26</v>
      </c>
      <c r="L155" s="27">
        <v>1</v>
      </c>
      <c r="M155" s="31" t="s">
        <v>27</v>
      </c>
      <c r="N155" s="41">
        <v>870.82</v>
      </c>
      <c r="O155" s="102"/>
      <c r="P155" s="110"/>
      <c r="Q155" s="110"/>
      <c r="R155" s="110"/>
      <c r="S155" s="110"/>
      <c r="T155" s="110"/>
      <c r="U155" s="110"/>
      <c r="V155" s="110"/>
      <c r="W155" s="89">
        <v>870.82</v>
      </c>
      <c r="X155" s="125"/>
      <c r="Y155" s="89">
        <f t="shared" si="2"/>
        <v>0</v>
      </c>
    </row>
    <row r="156" spans="1:25" ht="52.8" x14ac:dyDescent="0.25">
      <c r="A156" s="10">
        <v>147</v>
      </c>
      <c r="B156" s="24">
        <v>2</v>
      </c>
      <c r="C156" s="11" t="s">
        <v>15</v>
      </c>
      <c r="D156" s="11" t="s">
        <v>16</v>
      </c>
      <c r="E156" s="28" t="s">
        <v>902</v>
      </c>
      <c r="F156" s="29" t="s">
        <v>903</v>
      </c>
      <c r="G156" s="30" t="s">
        <v>674</v>
      </c>
      <c r="H156" s="30" t="s">
        <v>18</v>
      </c>
      <c r="I156" s="27" t="s">
        <v>17</v>
      </c>
      <c r="J156" s="27" t="s">
        <v>17</v>
      </c>
      <c r="K156" s="27" t="s">
        <v>26</v>
      </c>
      <c r="L156" s="27">
        <v>1</v>
      </c>
      <c r="M156" s="31" t="s">
        <v>27</v>
      </c>
      <c r="N156" s="41">
        <v>869.69</v>
      </c>
      <c r="O156" s="102"/>
      <c r="P156" s="110"/>
      <c r="Q156" s="110"/>
      <c r="R156" s="110"/>
      <c r="S156" s="110"/>
      <c r="T156" s="110"/>
      <c r="U156" s="110"/>
      <c r="V156" s="110"/>
      <c r="W156" s="89">
        <v>869.69</v>
      </c>
      <c r="X156" s="125"/>
      <c r="Y156" s="89">
        <f t="shared" si="2"/>
        <v>0</v>
      </c>
    </row>
    <row r="157" spans="1:25" ht="52.8" x14ac:dyDescent="0.25">
      <c r="A157" s="18">
        <v>148</v>
      </c>
      <c r="B157" s="24">
        <v>2</v>
      </c>
      <c r="C157" s="11" t="s">
        <v>15</v>
      </c>
      <c r="D157" s="11" t="s">
        <v>16</v>
      </c>
      <c r="E157" s="28" t="s">
        <v>904</v>
      </c>
      <c r="F157" s="29" t="s">
        <v>905</v>
      </c>
      <c r="G157" s="30" t="s">
        <v>674</v>
      </c>
      <c r="H157" s="30" t="s">
        <v>18</v>
      </c>
      <c r="I157" s="27" t="s">
        <v>17</v>
      </c>
      <c r="J157" s="27" t="s">
        <v>17</v>
      </c>
      <c r="K157" s="27" t="s">
        <v>26</v>
      </c>
      <c r="L157" s="27">
        <v>1</v>
      </c>
      <c r="M157" s="31" t="s">
        <v>27</v>
      </c>
      <c r="N157" s="41">
        <v>205.15</v>
      </c>
      <c r="O157" s="102"/>
      <c r="P157" s="110"/>
      <c r="Q157" s="110"/>
      <c r="R157" s="110"/>
      <c r="S157" s="110"/>
      <c r="T157" s="110"/>
      <c r="U157" s="110"/>
      <c r="V157" s="110"/>
      <c r="W157" s="89">
        <v>205.15</v>
      </c>
      <c r="X157" s="125"/>
      <c r="Y157" s="89">
        <f t="shared" si="2"/>
        <v>0</v>
      </c>
    </row>
    <row r="158" spans="1:25" ht="52.8" x14ac:dyDescent="0.25">
      <c r="A158" s="10">
        <v>149</v>
      </c>
      <c r="B158" s="24">
        <v>2</v>
      </c>
      <c r="C158" s="11" t="s">
        <v>15</v>
      </c>
      <c r="D158" s="11" t="s">
        <v>16</v>
      </c>
      <c r="E158" s="28" t="s">
        <v>906</v>
      </c>
      <c r="F158" s="29" t="s">
        <v>907</v>
      </c>
      <c r="G158" s="30" t="s">
        <v>674</v>
      </c>
      <c r="H158" s="30" t="s">
        <v>18</v>
      </c>
      <c r="I158" s="27" t="s">
        <v>17</v>
      </c>
      <c r="J158" s="27" t="s">
        <v>17</v>
      </c>
      <c r="K158" s="27" t="s">
        <v>26</v>
      </c>
      <c r="L158" s="27">
        <v>1</v>
      </c>
      <c r="M158" s="31" t="s">
        <v>27</v>
      </c>
      <c r="N158" s="41">
        <v>290.61</v>
      </c>
      <c r="O158" s="102"/>
      <c r="P158" s="110"/>
      <c r="Q158" s="110"/>
      <c r="R158" s="110"/>
      <c r="S158" s="110"/>
      <c r="T158" s="110"/>
      <c r="U158" s="110"/>
      <c r="V158" s="110"/>
      <c r="W158" s="89">
        <v>290.61</v>
      </c>
      <c r="X158" s="125"/>
      <c r="Y158" s="89">
        <f t="shared" si="2"/>
        <v>0</v>
      </c>
    </row>
    <row r="159" spans="1:25" ht="52.8" x14ac:dyDescent="0.25">
      <c r="A159" s="18">
        <v>150</v>
      </c>
      <c r="B159" s="24">
        <v>2</v>
      </c>
      <c r="C159" s="11" t="s">
        <v>15</v>
      </c>
      <c r="D159" s="11" t="s">
        <v>16</v>
      </c>
      <c r="E159" s="28" t="s">
        <v>908</v>
      </c>
      <c r="F159" s="29" t="s">
        <v>909</v>
      </c>
      <c r="G159" s="30" t="s">
        <v>674</v>
      </c>
      <c r="H159" s="30" t="s">
        <v>18</v>
      </c>
      <c r="I159" s="27" t="s">
        <v>17</v>
      </c>
      <c r="J159" s="27" t="s">
        <v>17</v>
      </c>
      <c r="K159" s="27" t="s">
        <v>26</v>
      </c>
      <c r="L159" s="27">
        <v>1</v>
      </c>
      <c r="M159" s="31" t="s">
        <v>27</v>
      </c>
      <c r="N159" s="41">
        <v>8096.4</v>
      </c>
      <c r="O159" s="102"/>
      <c r="P159" s="110"/>
      <c r="Q159" s="110"/>
      <c r="R159" s="110"/>
      <c r="S159" s="110"/>
      <c r="T159" s="110"/>
      <c r="U159" s="110"/>
      <c r="V159" s="110"/>
      <c r="W159" s="89">
        <v>8096.4</v>
      </c>
      <c r="X159" s="125"/>
      <c r="Y159" s="89">
        <f t="shared" si="2"/>
        <v>0</v>
      </c>
    </row>
    <row r="160" spans="1:25" ht="52.8" x14ac:dyDescent="0.25">
      <c r="A160" s="10">
        <v>151</v>
      </c>
      <c r="B160" s="24">
        <v>2</v>
      </c>
      <c r="C160" s="11" t="s">
        <v>15</v>
      </c>
      <c r="D160" s="11" t="s">
        <v>16</v>
      </c>
      <c r="E160" s="28" t="s">
        <v>910</v>
      </c>
      <c r="F160" s="29" t="s">
        <v>911</v>
      </c>
      <c r="G160" s="30" t="s">
        <v>674</v>
      </c>
      <c r="H160" s="30" t="s">
        <v>18</v>
      </c>
      <c r="I160" s="27" t="s">
        <v>17</v>
      </c>
      <c r="J160" s="27" t="s">
        <v>17</v>
      </c>
      <c r="K160" s="27" t="s">
        <v>26</v>
      </c>
      <c r="L160" s="27">
        <v>1</v>
      </c>
      <c r="M160" s="31" t="s">
        <v>27</v>
      </c>
      <c r="N160" s="41">
        <v>5651.89</v>
      </c>
      <c r="O160" s="102"/>
      <c r="P160" s="110"/>
      <c r="Q160" s="110"/>
      <c r="R160" s="110"/>
      <c r="S160" s="110"/>
      <c r="T160" s="110"/>
      <c r="U160" s="110"/>
      <c r="V160" s="110"/>
      <c r="W160" s="89">
        <v>5651.89</v>
      </c>
      <c r="X160" s="125"/>
      <c r="Y160" s="89">
        <f t="shared" si="2"/>
        <v>0</v>
      </c>
    </row>
    <row r="161" spans="1:25" ht="52.8" x14ac:dyDescent="0.25">
      <c r="A161" s="18">
        <v>152</v>
      </c>
      <c r="B161" s="24">
        <v>2</v>
      </c>
      <c r="C161" s="11" t="s">
        <v>15</v>
      </c>
      <c r="D161" s="11" t="s">
        <v>16</v>
      </c>
      <c r="E161" s="28" t="s">
        <v>912</v>
      </c>
      <c r="F161" s="29" t="s">
        <v>913</v>
      </c>
      <c r="G161" s="30" t="s">
        <v>674</v>
      </c>
      <c r="H161" s="30" t="s">
        <v>18</v>
      </c>
      <c r="I161" s="27" t="s">
        <v>17</v>
      </c>
      <c r="J161" s="27" t="s">
        <v>17</v>
      </c>
      <c r="K161" s="27" t="s">
        <v>26</v>
      </c>
      <c r="L161" s="27">
        <v>1</v>
      </c>
      <c r="M161" s="31" t="s">
        <v>27</v>
      </c>
      <c r="N161" s="41">
        <v>1001.25</v>
      </c>
      <c r="O161" s="102"/>
      <c r="P161" s="110"/>
      <c r="Q161" s="110"/>
      <c r="R161" s="110"/>
      <c r="S161" s="110"/>
      <c r="T161" s="110"/>
      <c r="U161" s="110"/>
      <c r="V161" s="110"/>
      <c r="W161" s="89">
        <v>1001.25</v>
      </c>
      <c r="X161" s="125"/>
      <c r="Y161" s="89">
        <f t="shared" si="2"/>
        <v>0</v>
      </c>
    </row>
    <row r="162" spans="1:25" ht="52.8" x14ac:dyDescent="0.25">
      <c r="A162" s="10">
        <v>153</v>
      </c>
      <c r="B162" s="24">
        <v>2</v>
      </c>
      <c r="C162" s="11" t="s">
        <v>15</v>
      </c>
      <c r="D162" s="11" t="s">
        <v>16</v>
      </c>
      <c r="E162" s="28" t="s">
        <v>914</v>
      </c>
      <c r="F162" s="29" t="s">
        <v>915</v>
      </c>
      <c r="G162" s="30" t="s">
        <v>720</v>
      </c>
      <c r="H162" s="30" t="s">
        <v>18</v>
      </c>
      <c r="I162" s="27" t="s">
        <v>17</v>
      </c>
      <c r="J162" s="27" t="s">
        <v>17</v>
      </c>
      <c r="K162" s="27" t="s">
        <v>26</v>
      </c>
      <c r="L162" s="27">
        <v>1</v>
      </c>
      <c r="M162" s="31" t="s">
        <v>27</v>
      </c>
      <c r="N162" s="41">
        <v>25381.14</v>
      </c>
      <c r="O162" s="102"/>
      <c r="P162" s="110"/>
      <c r="Q162" s="110"/>
      <c r="R162" s="110"/>
      <c r="S162" s="110"/>
      <c r="T162" s="110"/>
      <c r="U162" s="110"/>
      <c r="V162" s="110"/>
      <c r="W162" s="89">
        <v>25381.14</v>
      </c>
      <c r="X162" s="125"/>
      <c r="Y162" s="89">
        <f t="shared" si="2"/>
        <v>0</v>
      </c>
    </row>
    <row r="163" spans="1:25" ht="52.8" x14ac:dyDescent="0.25">
      <c r="A163" s="18">
        <v>154</v>
      </c>
      <c r="B163" s="24">
        <v>2</v>
      </c>
      <c r="C163" s="11" t="s">
        <v>15</v>
      </c>
      <c r="D163" s="11" t="s">
        <v>16</v>
      </c>
      <c r="E163" s="28" t="s">
        <v>916</v>
      </c>
      <c r="F163" s="29" t="s">
        <v>917</v>
      </c>
      <c r="G163" s="30" t="s">
        <v>674</v>
      </c>
      <c r="H163" s="30" t="s">
        <v>18</v>
      </c>
      <c r="I163" s="27" t="s">
        <v>17</v>
      </c>
      <c r="J163" s="27" t="s">
        <v>17</v>
      </c>
      <c r="K163" s="27" t="s">
        <v>26</v>
      </c>
      <c r="L163" s="27">
        <v>1</v>
      </c>
      <c r="M163" s="31" t="s">
        <v>27</v>
      </c>
      <c r="N163" s="41">
        <v>35271.629999999997</v>
      </c>
      <c r="O163" s="102"/>
      <c r="P163" s="110"/>
      <c r="Q163" s="110"/>
      <c r="R163" s="110"/>
      <c r="S163" s="110"/>
      <c r="T163" s="110"/>
      <c r="U163" s="110"/>
      <c r="V163" s="110"/>
      <c r="W163" s="89">
        <v>35271.629999999997</v>
      </c>
      <c r="X163" s="125"/>
      <c r="Y163" s="89">
        <f t="shared" si="2"/>
        <v>0</v>
      </c>
    </row>
    <row r="164" spans="1:25" ht="52.8" x14ac:dyDescent="0.25">
      <c r="A164" s="10">
        <v>155</v>
      </c>
      <c r="B164" s="24">
        <v>2</v>
      </c>
      <c r="C164" s="11" t="s">
        <v>15</v>
      </c>
      <c r="D164" s="11" t="s">
        <v>16</v>
      </c>
      <c r="E164" s="28" t="s">
        <v>918</v>
      </c>
      <c r="F164" s="29" t="s">
        <v>919</v>
      </c>
      <c r="G164" s="30" t="s">
        <v>674</v>
      </c>
      <c r="H164" s="30" t="s">
        <v>18</v>
      </c>
      <c r="I164" s="27" t="s">
        <v>17</v>
      </c>
      <c r="J164" s="27" t="s">
        <v>17</v>
      </c>
      <c r="K164" s="27" t="s">
        <v>26</v>
      </c>
      <c r="L164" s="27">
        <v>1</v>
      </c>
      <c r="M164" s="31" t="s">
        <v>27</v>
      </c>
      <c r="N164" s="41">
        <v>3848.31</v>
      </c>
      <c r="O164" s="102"/>
      <c r="P164" s="110"/>
      <c r="Q164" s="110"/>
      <c r="R164" s="110"/>
      <c r="S164" s="110"/>
      <c r="T164" s="110"/>
      <c r="U164" s="110"/>
      <c r="V164" s="110"/>
      <c r="W164" s="89">
        <v>3848.31</v>
      </c>
      <c r="X164" s="125"/>
      <c r="Y164" s="89">
        <f t="shared" si="2"/>
        <v>0</v>
      </c>
    </row>
    <row r="165" spans="1:25" ht="52.8" x14ac:dyDescent="0.25">
      <c r="A165" s="18">
        <v>156</v>
      </c>
      <c r="B165" s="24">
        <v>2</v>
      </c>
      <c r="C165" s="11" t="s">
        <v>15</v>
      </c>
      <c r="D165" s="11" t="s">
        <v>16</v>
      </c>
      <c r="E165" s="28" t="s">
        <v>920</v>
      </c>
      <c r="F165" s="29" t="s">
        <v>921</v>
      </c>
      <c r="G165" s="30" t="s">
        <v>674</v>
      </c>
      <c r="H165" s="30" t="s">
        <v>18</v>
      </c>
      <c r="I165" s="27" t="s">
        <v>17</v>
      </c>
      <c r="J165" s="27" t="s">
        <v>17</v>
      </c>
      <c r="K165" s="27" t="s">
        <v>26</v>
      </c>
      <c r="L165" s="27">
        <v>1</v>
      </c>
      <c r="M165" s="31" t="s">
        <v>27</v>
      </c>
      <c r="N165" s="41">
        <v>1963.76</v>
      </c>
      <c r="O165" s="102"/>
      <c r="P165" s="110"/>
      <c r="Q165" s="110"/>
      <c r="R165" s="110"/>
      <c r="S165" s="110"/>
      <c r="T165" s="110"/>
      <c r="U165" s="110"/>
      <c r="V165" s="110"/>
      <c r="W165" s="89">
        <v>1963.76</v>
      </c>
      <c r="X165" s="125"/>
      <c r="Y165" s="89">
        <f t="shared" si="2"/>
        <v>0</v>
      </c>
    </row>
    <row r="166" spans="1:25" ht="52.8" x14ac:dyDescent="0.25">
      <c r="A166" s="10">
        <v>157</v>
      </c>
      <c r="B166" s="24">
        <v>2</v>
      </c>
      <c r="C166" s="11" t="s">
        <v>15</v>
      </c>
      <c r="D166" s="11" t="s">
        <v>16</v>
      </c>
      <c r="E166" s="28" t="s">
        <v>53</v>
      </c>
      <c r="F166" s="29" t="s">
        <v>54</v>
      </c>
      <c r="G166" s="30" t="s">
        <v>660</v>
      </c>
      <c r="H166" s="30" t="s">
        <v>18</v>
      </c>
      <c r="I166" s="27" t="s">
        <v>17</v>
      </c>
      <c r="J166" s="27" t="s">
        <v>17</v>
      </c>
      <c r="K166" s="27" t="s">
        <v>26</v>
      </c>
      <c r="L166" s="27">
        <v>1</v>
      </c>
      <c r="M166" s="31" t="s">
        <v>27</v>
      </c>
      <c r="N166" s="41">
        <v>564.97</v>
      </c>
      <c r="O166" s="102"/>
      <c r="P166" s="110"/>
      <c r="Q166" s="110"/>
      <c r="R166" s="110"/>
      <c r="S166" s="110"/>
      <c r="T166" s="110"/>
      <c r="U166" s="110"/>
      <c r="V166" s="110"/>
      <c r="W166" s="89">
        <v>564.97</v>
      </c>
      <c r="X166" s="125"/>
      <c r="Y166" s="89">
        <f t="shared" si="2"/>
        <v>0</v>
      </c>
    </row>
    <row r="167" spans="1:25" ht="52.8" x14ac:dyDescent="0.25">
      <c r="A167" s="18">
        <v>158</v>
      </c>
      <c r="B167" s="24">
        <v>2</v>
      </c>
      <c r="C167" s="11" t="s">
        <v>15</v>
      </c>
      <c r="D167" s="11" t="s">
        <v>16</v>
      </c>
      <c r="E167" s="28" t="s">
        <v>922</v>
      </c>
      <c r="F167" s="29" t="s">
        <v>923</v>
      </c>
      <c r="G167" s="30" t="s">
        <v>674</v>
      </c>
      <c r="H167" s="30" t="s">
        <v>18</v>
      </c>
      <c r="I167" s="27" t="s">
        <v>17</v>
      </c>
      <c r="J167" s="27" t="s">
        <v>17</v>
      </c>
      <c r="K167" s="27" t="s">
        <v>26</v>
      </c>
      <c r="L167" s="27">
        <v>1</v>
      </c>
      <c r="M167" s="31" t="s">
        <v>27</v>
      </c>
      <c r="N167" s="41">
        <v>7657.43</v>
      </c>
      <c r="O167" s="102"/>
      <c r="P167" s="110"/>
      <c r="Q167" s="110"/>
      <c r="R167" s="110"/>
      <c r="S167" s="110"/>
      <c r="T167" s="110"/>
      <c r="U167" s="110"/>
      <c r="V167" s="110"/>
      <c r="W167" s="89">
        <v>7657.43</v>
      </c>
      <c r="X167" s="125"/>
      <c r="Y167" s="89">
        <f t="shared" si="2"/>
        <v>0</v>
      </c>
    </row>
    <row r="168" spans="1:25" ht="52.8" x14ac:dyDescent="0.25">
      <c r="A168" s="10">
        <v>159</v>
      </c>
      <c r="B168" s="24">
        <v>2</v>
      </c>
      <c r="C168" s="11" t="s">
        <v>15</v>
      </c>
      <c r="D168" s="11" t="s">
        <v>16</v>
      </c>
      <c r="E168" s="28" t="s">
        <v>924</v>
      </c>
      <c r="F168" s="29" t="s">
        <v>925</v>
      </c>
      <c r="G168" s="30" t="s">
        <v>720</v>
      </c>
      <c r="H168" s="30" t="s">
        <v>18</v>
      </c>
      <c r="I168" s="27" t="s">
        <v>17</v>
      </c>
      <c r="J168" s="27" t="s">
        <v>17</v>
      </c>
      <c r="K168" s="27" t="s">
        <v>26</v>
      </c>
      <c r="L168" s="27">
        <v>1</v>
      </c>
      <c r="M168" s="31" t="s">
        <v>27</v>
      </c>
      <c r="N168" s="41">
        <v>6540.19</v>
      </c>
      <c r="O168" s="102"/>
      <c r="P168" s="110"/>
      <c r="Q168" s="110"/>
      <c r="R168" s="110"/>
      <c r="S168" s="110"/>
      <c r="T168" s="110"/>
      <c r="U168" s="110"/>
      <c r="V168" s="110"/>
      <c r="W168" s="89">
        <v>6540.19</v>
      </c>
      <c r="X168" s="125"/>
      <c r="Y168" s="89">
        <f t="shared" si="2"/>
        <v>0</v>
      </c>
    </row>
    <row r="169" spans="1:25" ht="52.8" x14ac:dyDescent="0.25">
      <c r="A169" s="18">
        <v>160</v>
      </c>
      <c r="B169" s="24">
        <v>2</v>
      </c>
      <c r="C169" s="11" t="s">
        <v>15</v>
      </c>
      <c r="D169" s="11" t="s">
        <v>16</v>
      </c>
      <c r="E169" s="28" t="s">
        <v>926</v>
      </c>
      <c r="F169" s="29" t="s">
        <v>927</v>
      </c>
      <c r="G169" s="30" t="s">
        <v>77</v>
      </c>
      <c r="H169" s="30" t="s">
        <v>18</v>
      </c>
      <c r="I169" s="27" t="s">
        <v>17</v>
      </c>
      <c r="J169" s="27" t="s">
        <v>17</v>
      </c>
      <c r="K169" s="27" t="s">
        <v>26</v>
      </c>
      <c r="L169" s="27">
        <v>1</v>
      </c>
      <c r="M169" s="31" t="s">
        <v>27</v>
      </c>
      <c r="N169" s="41">
        <v>380.56</v>
      </c>
      <c r="O169" s="102"/>
      <c r="P169" s="110"/>
      <c r="Q169" s="110"/>
      <c r="R169" s="110"/>
      <c r="S169" s="110"/>
      <c r="T169" s="110"/>
      <c r="U169" s="110"/>
      <c r="V169" s="110"/>
      <c r="W169" s="89">
        <v>380.56</v>
      </c>
      <c r="X169" s="125"/>
      <c r="Y169" s="89">
        <f t="shared" si="2"/>
        <v>0</v>
      </c>
    </row>
    <row r="170" spans="1:25" ht="52.8" x14ac:dyDescent="0.25">
      <c r="A170" s="10">
        <v>161</v>
      </c>
      <c r="B170" s="24">
        <v>2</v>
      </c>
      <c r="C170" s="11" t="s">
        <v>15</v>
      </c>
      <c r="D170" s="11" t="s">
        <v>16</v>
      </c>
      <c r="E170" s="28" t="s">
        <v>928</v>
      </c>
      <c r="F170" s="29" t="s">
        <v>929</v>
      </c>
      <c r="G170" s="30" t="s">
        <v>674</v>
      </c>
      <c r="H170" s="30" t="s">
        <v>18</v>
      </c>
      <c r="I170" s="27" t="s">
        <v>17</v>
      </c>
      <c r="J170" s="27" t="s">
        <v>17</v>
      </c>
      <c r="K170" s="27" t="s">
        <v>26</v>
      </c>
      <c r="L170" s="27">
        <v>1</v>
      </c>
      <c r="M170" s="31" t="s">
        <v>27</v>
      </c>
      <c r="N170" s="41">
        <v>1039.48</v>
      </c>
      <c r="O170" s="102"/>
      <c r="P170" s="110"/>
      <c r="Q170" s="110"/>
      <c r="R170" s="110"/>
      <c r="S170" s="110"/>
      <c r="T170" s="110"/>
      <c r="U170" s="110"/>
      <c r="V170" s="110"/>
      <c r="W170" s="89">
        <v>1039.48</v>
      </c>
      <c r="X170" s="125"/>
      <c r="Y170" s="89">
        <f t="shared" si="2"/>
        <v>0</v>
      </c>
    </row>
    <row r="171" spans="1:25" ht="52.8" x14ac:dyDescent="0.25">
      <c r="A171" s="18">
        <v>162</v>
      </c>
      <c r="B171" s="24">
        <v>2</v>
      </c>
      <c r="C171" s="11" t="s">
        <v>15</v>
      </c>
      <c r="D171" s="11" t="s">
        <v>16</v>
      </c>
      <c r="E171" s="28" t="s">
        <v>930</v>
      </c>
      <c r="F171" s="29" t="s">
        <v>931</v>
      </c>
      <c r="G171" s="30" t="s">
        <v>674</v>
      </c>
      <c r="H171" s="30" t="s">
        <v>18</v>
      </c>
      <c r="I171" s="27" t="s">
        <v>17</v>
      </c>
      <c r="J171" s="27" t="s">
        <v>17</v>
      </c>
      <c r="K171" s="27" t="s">
        <v>26</v>
      </c>
      <c r="L171" s="27">
        <v>1</v>
      </c>
      <c r="M171" s="31" t="s">
        <v>27</v>
      </c>
      <c r="N171" s="41">
        <v>1538.28</v>
      </c>
      <c r="O171" s="102"/>
      <c r="P171" s="110"/>
      <c r="Q171" s="110"/>
      <c r="R171" s="110"/>
      <c r="S171" s="110"/>
      <c r="T171" s="110"/>
      <c r="U171" s="110"/>
      <c r="V171" s="110"/>
      <c r="W171" s="89">
        <v>1538.28</v>
      </c>
      <c r="X171" s="125"/>
      <c r="Y171" s="89">
        <f t="shared" si="2"/>
        <v>0</v>
      </c>
    </row>
    <row r="172" spans="1:25" ht="52.8" x14ac:dyDescent="0.25">
      <c r="A172" s="10">
        <v>163</v>
      </c>
      <c r="B172" s="24">
        <v>2</v>
      </c>
      <c r="C172" s="11" t="s">
        <v>15</v>
      </c>
      <c r="D172" s="11" t="s">
        <v>16</v>
      </c>
      <c r="E172" s="28" t="s">
        <v>932</v>
      </c>
      <c r="F172" s="29" t="s">
        <v>933</v>
      </c>
      <c r="G172" s="30" t="s">
        <v>674</v>
      </c>
      <c r="H172" s="30" t="s">
        <v>18</v>
      </c>
      <c r="I172" s="27" t="s">
        <v>17</v>
      </c>
      <c r="J172" s="27" t="s">
        <v>17</v>
      </c>
      <c r="K172" s="27" t="s">
        <v>26</v>
      </c>
      <c r="L172" s="27">
        <v>1</v>
      </c>
      <c r="M172" s="31" t="s">
        <v>27</v>
      </c>
      <c r="N172" s="41">
        <v>1435.28</v>
      </c>
      <c r="O172" s="102"/>
      <c r="P172" s="110"/>
      <c r="Q172" s="110"/>
      <c r="R172" s="110"/>
      <c r="S172" s="110"/>
      <c r="T172" s="110"/>
      <c r="U172" s="110"/>
      <c r="V172" s="110"/>
      <c r="W172" s="89">
        <v>1435.28</v>
      </c>
      <c r="X172" s="125"/>
      <c r="Y172" s="89">
        <f t="shared" si="2"/>
        <v>0</v>
      </c>
    </row>
    <row r="173" spans="1:25" ht="52.8" x14ac:dyDescent="0.25">
      <c r="A173" s="18">
        <v>164</v>
      </c>
      <c r="B173" s="24">
        <v>2</v>
      </c>
      <c r="C173" s="11" t="s">
        <v>15</v>
      </c>
      <c r="D173" s="11" t="s">
        <v>16</v>
      </c>
      <c r="E173" s="28" t="s">
        <v>934</v>
      </c>
      <c r="F173" s="29" t="s">
        <v>935</v>
      </c>
      <c r="G173" s="30" t="s">
        <v>674</v>
      </c>
      <c r="H173" s="30" t="s">
        <v>18</v>
      </c>
      <c r="I173" s="27" t="s">
        <v>17</v>
      </c>
      <c r="J173" s="27" t="s">
        <v>17</v>
      </c>
      <c r="K173" s="27" t="s">
        <v>26</v>
      </c>
      <c r="L173" s="27">
        <v>1</v>
      </c>
      <c r="M173" s="31" t="s">
        <v>27</v>
      </c>
      <c r="N173" s="41">
        <v>13873.72</v>
      </c>
      <c r="O173" s="102"/>
      <c r="P173" s="110"/>
      <c r="Q173" s="110"/>
      <c r="R173" s="110"/>
      <c r="S173" s="110"/>
      <c r="T173" s="110"/>
      <c r="U173" s="110"/>
      <c r="V173" s="110"/>
      <c r="W173" s="89">
        <v>13873.72</v>
      </c>
      <c r="X173" s="125"/>
      <c r="Y173" s="89">
        <f t="shared" si="2"/>
        <v>0</v>
      </c>
    </row>
    <row r="174" spans="1:25" ht="52.8" x14ac:dyDescent="0.25">
      <c r="A174" s="10">
        <v>165</v>
      </c>
      <c r="B174" s="24">
        <v>2</v>
      </c>
      <c r="C174" s="11" t="s">
        <v>15</v>
      </c>
      <c r="D174" s="11" t="s">
        <v>16</v>
      </c>
      <c r="E174" s="28" t="s">
        <v>936</v>
      </c>
      <c r="F174" s="29" t="s">
        <v>937</v>
      </c>
      <c r="G174" s="30" t="s">
        <v>881</v>
      </c>
      <c r="H174" s="30" t="s">
        <v>18</v>
      </c>
      <c r="I174" s="27" t="s">
        <v>17</v>
      </c>
      <c r="J174" s="27" t="s">
        <v>17</v>
      </c>
      <c r="K174" s="27" t="s">
        <v>26</v>
      </c>
      <c r="L174" s="27">
        <v>1</v>
      </c>
      <c r="M174" s="31" t="s">
        <v>27</v>
      </c>
      <c r="N174" s="41">
        <v>24501.84</v>
      </c>
      <c r="O174" s="102"/>
      <c r="P174" s="110"/>
      <c r="Q174" s="110"/>
      <c r="R174" s="110"/>
      <c r="S174" s="110"/>
      <c r="T174" s="110"/>
      <c r="U174" s="110"/>
      <c r="V174" s="110"/>
      <c r="W174" s="89">
        <v>24501.84</v>
      </c>
      <c r="X174" s="125"/>
      <c r="Y174" s="89">
        <f t="shared" si="2"/>
        <v>0</v>
      </c>
    </row>
    <row r="175" spans="1:25" ht="52.8" x14ac:dyDescent="0.25">
      <c r="A175" s="18">
        <v>166</v>
      </c>
      <c r="B175" s="24">
        <v>2</v>
      </c>
      <c r="C175" s="11" t="s">
        <v>15</v>
      </c>
      <c r="D175" s="11" t="s">
        <v>16</v>
      </c>
      <c r="E175" s="28" t="s">
        <v>938</v>
      </c>
      <c r="F175" s="29" t="s">
        <v>939</v>
      </c>
      <c r="G175" s="30" t="s">
        <v>674</v>
      </c>
      <c r="H175" s="30" t="s">
        <v>18</v>
      </c>
      <c r="I175" s="27" t="s">
        <v>17</v>
      </c>
      <c r="J175" s="27" t="s">
        <v>17</v>
      </c>
      <c r="K175" s="27" t="s">
        <v>26</v>
      </c>
      <c r="L175" s="27">
        <v>1</v>
      </c>
      <c r="M175" s="31" t="s">
        <v>27</v>
      </c>
      <c r="N175" s="41">
        <v>1970.51</v>
      </c>
      <c r="O175" s="102"/>
      <c r="P175" s="110"/>
      <c r="Q175" s="110"/>
      <c r="R175" s="110"/>
      <c r="S175" s="110"/>
      <c r="T175" s="110"/>
      <c r="U175" s="110"/>
      <c r="V175" s="110"/>
      <c r="W175" s="89">
        <v>1970.51</v>
      </c>
      <c r="X175" s="125"/>
      <c r="Y175" s="89">
        <f t="shared" si="2"/>
        <v>0</v>
      </c>
    </row>
    <row r="176" spans="1:25" ht="52.8" x14ac:dyDescent="0.25">
      <c r="A176" s="10">
        <v>167</v>
      </c>
      <c r="B176" s="24">
        <v>2</v>
      </c>
      <c r="C176" s="11" t="s">
        <v>15</v>
      </c>
      <c r="D176" s="11" t="s">
        <v>16</v>
      </c>
      <c r="E176" s="28" t="s">
        <v>940</v>
      </c>
      <c r="F176" s="29" t="s">
        <v>941</v>
      </c>
      <c r="G176" s="30" t="s">
        <v>674</v>
      </c>
      <c r="H176" s="30" t="s">
        <v>18</v>
      </c>
      <c r="I176" s="27" t="s">
        <v>17</v>
      </c>
      <c r="J176" s="27" t="s">
        <v>17</v>
      </c>
      <c r="K176" s="27" t="s">
        <v>26</v>
      </c>
      <c r="L176" s="27">
        <v>1</v>
      </c>
      <c r="M176" s="31" t="s">
        <v>27</v>
      </c>
      <c r="N176" s="41">
        <v>1302.5999999999999</v>
      </c>
      <c r="O176" s="102"/>
      <c r="P176" s="110"/>
      <c r="Q176" s="110"/>
      <c r="R176" s="110"/>
      <c r="S176" s="110"/>
      <c r="T176" s="110"/>
      <c r="U176" s="110"/>
      <c r="V176" s="110"/>
      <c r="W176" s="89">
        <v>1302.5999999999999</v>
      </c>
      <c r="X176" s="125"/>
      <c r="Y176" s="89">
        <f t="shared" si="2"/>
        <v>0</v>
      </c>
    </row>
    <row r="177" spans="1:25" ht="52.8" x14ac:dyDescent="0.25">
      <c r="A177" s="18">
        <v>168</v>
      </c>
      <c r="B177" s="24">
        <v>2</v>
      </c>
      <c r="C177" s="11" t="s">
        <v>15</v>
      </c>
      <c r="D177" s="11" t="s">
        <v>16</v>
      </c>
      <c r="E177" s="28" t="s">
        <v>942</v>
      </c>
      <c r="F177" s="29" t="s">
        <v>943</v>
      </c>
      <c r="G177" s="30" t="s">
        <v>674</v>
      </c>
      <c r="H177" s="30" t="s">
        <v>18</v>
      </c>
      <c r="I177" s="27" t="s">
        <v>17</v>
      </c>
      <c r="J177" s="27" t="s">
        <v>17</v>
      </c>
      <c r="K177" s="27" t="s">
        <v>26</v>
      </c>
      <c r="L177" s="27">
        <v>1</v>
      </c>
      <c r="M177" s="31" t="s">
        <v>27</v>
      </c>
      <c r="N177" s="41">
        <v>769.62</v>
      </c>
      <c r="O177" s="102"/>
      <c r="P177" s="110"/>
      <c r="Q177" s="110"/>
      <c r="R177" s="110"/>
      <c r="S177" s="110"/>
      <c r="T177" s="110"/>
      <c r="U177" s="110"/>
      <c r="V177" s="110"/>
      <c r="W177" s="89">
        <v>769.62</v>
      </c>
      <c r="X177" s="125"/>
      <c r="Y177" s="89">
        <f t="shared" si="2"/>
        <v>0</v>
      </c>
    </row>
    <row r="178" spans="1:25" ht="52.8" x14ac:dyDescent="0.25">
      <c r="A178" s="10">
        <v>169</v>
      </c>
      <c r="B178" s="24">
        <v>2</v>
      </c>
      <c r="C178" s="11" t="s">
        <v>15</v>
      </c>
      <c r="D178" s="11" t="s">
        <v>16</v>
      </c>
      <c r="E178" s="28" t="s">
        <v>944</v>
      </c>
      <c r="F178" s="29" t="s">
        <v>945</v>
      </c>
      <c r="G178" s="30" t="s">
        <v>77</v>
      </c>
      <c r="H178" s="30" t="s">
        <v>18</v>
      </c>
      <c r="I178" s="27" t="s">
        <v>17</v>
      </c>
      <c r="J178" s="27" t="s">
        <v>17</v>
      </c>
      <c r="K178" s="27" t="s">
        <v>26</v>
      </c>
      <c r="L178" s="27">
        <v>1</v>
      </c>
      <c r="M178" s="31" t="s">
        <v>27</v>
      </c>
      <c r="N178" s="41">
        <v>878.69</v>
      </c>
      <c r="O178" s="102"/>
      <c r="P178" s="110"/>
      <c r="Q178" s="110"/>
      <c r="R178" s="110"/>
      <c r="S178" s="110"/>
      <c r="T178" s="110"/>
      <c r="U178" s="110"/>
      <c r="V178" s="110"/>
      <c r="W178" s="89">
        <v>878.69</v>
      </c>
      <c r="X178" s="125"/>
      <c r="Y178" s="89">
        <f t="shared" si="2"/>
        <v>0</v>
      </c>
    </row>
    <row r="179" spans="1:25" ht="52.8" x14ac:dyDescent="0.25">
      <c r="A179" s="18">
        <v>170</v>
      </c>
      <c r="B179" s="24">
        <v>2</v>
      </c>
      <c r="C179" s="11" t="s">
        <v>15</v>
      </c>
      <c r="D179" s="11" t="s">
        <v>16</v>
      </c>
      <c r="E179" s="28" t="s">
        <v>946</v>
      </c>
      <c r="F179" s="29" t="s">
        <v>947</v>
      </c>
      <c r="G179" s="30" t="s">
        <v>674</v>
      </c>
      <c r="H179" s="30" t="s">
        <v>18</v>
      </c>
      <c r="I179" s="27" t="s">
        <v>17</v>
      </c>
      <c r="J179" s="27" t="s">
        <v>17</v>
      </c>
      <c r="K179" s="27" t="s">
        <v>26</v>
      </c>
      <c r="L179" s="27">
        <v>1</v>
      </c>
      <c r="M179" s="31" t="s">
        <v>27</v>
      </c>
      <c r="N179" s="41">
        <v>769.62</v>
      </c>
      <c r="O179" s="102"/>
      <c r="P179" s="110"/>
      <c r="Q179" s="110"/>
      <c r="R179" s="110"/>
      <c r="S179" s="110"/>
      <c r="T179" s="110"/>
      <c r="U179" s="110"/>
      <c r="V179" s="110"/>
      <c r="W179" s="89">
        <v>769.62</v>
      </c>
      <c r="X179" s="125"/>
      <c r="Y179" s="89">
        <f t="shared" si="2"/>
        <v>0</v>
      </c>
    </row>
    <row r="180" spans="1:25" ht="52.8" x14ac:dyDescent="0.25">
      <c r="A180" s="10">
        <v>171</v>
      </c>
      <c r="B180" s="24">
        <v>2</v>
      </c>
      <c r="C180" s="11" t="s">
        <v>15</v>
      </c>
      <c r="D180" s="11" t="s">
        <v>16</v>
      </c>
      <c r="E180" s="28" t="s">
        <v>948</v>
      </c>
      <c r="F180" s="29" t="s">
        <v>949</v>
      </c>
      <c r="G180" s="30" t="s">
        <v>674</v>
      </c>
      <c r="H180" s="30" t="s">
        <v>18</v>
      </c>
      <c r="I180" s="27" t="s">
        <v>17</v>
      </c>
      <c r="J180" s="27" t="s">
        <v>17</v>
      </c>
      <c r="K180" s="27" t="s">
        <v>26</v>
      </c>
      <c r="L180" s="27">
        <v>1</v>
      </c>
      <c r="M180" s="31" t="s">
        <v>27</v>
      </c>
      <c r="N180" s="41">
        <v>10178.85</v>
      </c>
      <c r="O180" s="102"/>
      <c r="P180" s="110"/>
      <c r="Q180" s="110"/>
      <c r="R180" s="110"/>
      <c r="S180" s="110"/>
      <c r="T180" s="110"/>
      <c r="U180" s="110"/>
      <c r="V180" s="110"/>
      <c r="W180" s="89">
        <v>10178.85</v>
      </c>
      <c r="X180" s="125"/>
      <c r="Y180" s="89">
        <f t="shared" si="2"/>
        <v>0</v>
      </c>
    </row>
    <row r="181" spans="1:25" ht="52.8" x14ac:dyDescent="0.25">
      <c r="A181" s="18">
        <v>172</v>
      </c>
      <c r="B181" s="24">
        <v>2</v>
      </c>
      <c r="C181" s="11" t="s">
        <v>15</v>
      </c>
      <c r="D181" s="11" t="s">
        <v>16</v>
      </c>
      <c r="E181" s="28" t="s">
        <v>950</v>
      </c>
      <c r="F181" s="29" t="s">
        <v>951</v>
      </c>
      <c r="G181" s="30" t="s">
        <v>674</v>
      </c>
      <c r="H181" s="30" t="s">
        <v>18</v>
      </c>
      <c r="I181" s="27" t="s">
        <v>17</v>
      </c>
      <c r="J181" s="27" t="s">
        <v>17</v>
      </c>
      <c r="K181" s="27" t="s">
        <v>26</v>
      </c>
      <c r="L181" s="27">
        <v>1</v>
      </c>
      <c r="M181" s="31" t="s">
        <v>27</v>
      </c>
      <c r="N181" s="41">
        <v>10181.1</v>
      </c>
      <c r="O181" s="102"/>
      <c r="P181" s="110"/>
      <c r="Q181" s="110"/>
      <c r="R181" s="110"/>
      <c r="S181" s="110"/>
      <c r="T181" s="110"/>
      <c r="U181" s="110"/>
      <c r="V181" s="110"/>
      <c r="W181" s="89">
        <v>10181.1</v>
      </c>
      <c r="X181" s="125"/>
      <c r="Y181" s="89">
        <f t="shared" si="2"/>
        <v>0</v>
      </c>
    </row>
    <row r="182" spans="1:25" ht="52.8" x14ac:dyDescent="0.25">
      <c r="A182" s="10">
        <v>173</v>
      </c>
      <c r="B182" s="24">
        <v>2</v>
      </c>
      <c r="C182" s="11" t="s">
        <v>15</v>
      </c>
      <c r="D182" s="11" t="s">
        <v>16</v>
      </c>
      <c r="E182" s="28" t="s">
        <v>952</v>
      </c>
      <c r="F182" s="29" t="s">
        <v>953</v>
      </c>
      <c r="G182" s="30" t="s">
        <v>881</v>
      </c>
      <c r="H182" s="30" t="s">
        <v>18</v>
      </c>
      <c r="I182" s="27" t="s">
        <v>17</v>
      </c>
      <c r="J182" s="27" t="s">
        <v>17</v>
      </c>
      <c r="K182" s="27" t="s">
        <v>26</v>
      </c>
      <c r="L182" s="27">
        <v>1</v>
      </c>
      <c r="M182" s="31" t="s">
        <v>27</v>
      </c>
      <c r="N182" s="41">
        <v>99280.93</v>
      </c>
      <c r="O182" s="102"/>
      <c r="P182" s="110"/>
      <c r="Q182" s="110"/>
      <c r="R182" s="110"/>
      <c r="S182" s="110"/>
      <c r="T182" s="110"/>
      <c r="U182" s="110"/>
      <c r="V182" s="110"/>
      <c r="W182" s="89">
        <v>99280.93</v>
      </c>
      <c r="X182" s="125"/>
      <c r="Y182" s="89">
        <f t="shared" si="2"/>
        <v>0</v>
      </c>
    </row>
    <row r="183" spans="1:25" ht="52.8" x14ac:dyDescent="0.25">
      <c r="A183" s="18">
        <v>174</v>
      </c>
      <c r="B183" s="24">
        <v>2</v>
      </c>
      <c r="C183" s="11" t="s">
        <v>15</v>
      </c>
      <c r="D183" s="11" t="s">
        <v>16</v>
      </c>
      <c r="E183" s="28" t="s">
        <v>954</v>
      </c>
      <c r="F183" s="29" t="s">
        <v>955</v>
      </c>
      <c r="G183" s="30" t="s">
        <v>657</v>
      </c>
      <c r="H183" s="30" t="s">
        <v>18</v>
      </c>
      <c r="I183" s="27" t="s">
        <v>17</v>
      </c>
      <c r="J183" s="27" t="s">
        <v>17</v>
      </c>
      <c r="K183" s="27" t="s">
        <v>26</v>
      </c>
      <c r="L183" s="27">
        <v>1</v>
      </c>
      <c r="M183" s="31" t="s">
        <v>27</v>
      </c>
      <c r="N183" s="41">
        <v>1507.24</v>
      </c>
      <c r="O183" s="102"/>
      <c r="P183" s="110"/>
      <c r="Q183" s="110"/>
      <c r="R183" s="110"/>
      <c r="S183" s="110"/>
      <c r="T183" s="110"/>
      <c r="U183" s="110"/>
      <c r="V183" s="110"/>
      <c r="W183" s="89">
        <v>1507.24</v>
      </c>
      <c r="X183" s="125"/>
      <c r="Y183" s="89">
        <f t="shared" si="2"/>
        <v>0</v>
      </c>
    </row>
    <row r="184" spans="1:25" ht="52.8" x14ac:dyDescent="0.25">
      <c r="A184" s="10">
        <v>175</v>
      </c>
      <c r="B184" s="24">
        <v>2</v>
      </c>
      <c r="C184" s="11" t="s">
        <v>15</v>
      </c>
      <c r="D184" s="11" t="s">
        <v>16</v>
      </c>
      <c r="E184" s="28" t="s">
        <v>956</v>
      </c>
      <c r="F184" s="29" t="s">
        <v>957</v>
      </c>
      <c r="G184" s="30" t="s">
        <v>720</v>
      </c>
      <c r="H184" s="30" t="s">
        <v>18</v>
      </c>
      <c r="I184" s="27" t="s">
        <v>17</v>
      </c>
      <c r="J184" s="27" t="s">
        <v>17</v>
      </c>
      <c r="K184" s="27" t="s">
        <v>26</v>
      </c>
      <c r="L184" s="27">
        <v>1</v>
      </c>
      <c r="M184" s="31" t="s">
        <v>27</v>
      </c>
      <c r="N184" s="41">
        <v>217160.55</v>
      </c>
      <c r="O184" s="102"/>
      <c r="P184" s="110"/>
      <c r="Q184" s="110"/>
      <c r="R184" s="110"/>
      <c r="S184" s="110"/>
      <c r="T184" s="110"/>
      <c r="U184" s="110"/>
      <c r="V184" s="110"/>
      <c r="W184" s="89">
        <v>217160.55</v>
      </c>
      <c r="X184" s="125"/>
      <c r="Y184" s="89">
        <f t="shared" si="2"/>
        <v>0</v>
      </c>
    </row>
    <row r="185" spans="1:25" ht="52.8" x14ac:dyDescent="0.25">
      <c r="A185" s="18">
        <v>176</v>
      </c>
      <c r="B185" s="24">
        <v>2</v>
      </c>
      <c r="C185" s="11" t="s">
        <v>15</v>
      </c>
      <c r="D185" s="11" t="s">
        <v>16</v>
      </c>
      <c r="E185" s="28" t="s">
        <v>958</v>
      </c>
      <c r="F185" s="29" t="s">
        <v>959</v>
      </c>
      <c r="G185" s="30" t="s">
        <v>674</v>
      </c>
      <c r="H185" s="30" t="s">
        <v>18</v>
      </c>
      <c r="I185" s="27" t="s">
        <v>17</v>
      </c>
      <c r="J185" s="27" t="s">
        <v>17</v>
      </c>
      <c r="K185" s="27" t="s">
        <v>26</v>
      </c>
      <c r="L185" s="27">
        <v>1</v>
      </c>
      <c r="M185" s="31" t="s">
        <v>27</v>
      </c>
      <c r="N185" s="41">
        <v>373.82</v>
      </c>
      <c r="O185" s="102"/>
      <c r="P185" s="110"/>
      <c r="Q185" s="110"/>
      <c r="R185" s="110"/>
      <c r="S185" s="110"/>
      <c r="T185" s="110"/>
      <c r="U185" s="110"/>
      <c r="V185" s="110"/>
      <c r="W185" s="89">
        <v>373.82</v>
      </c>
      <c r="X185" s="125"/>
      <c r="Y185" s="89">
        <f t="shared" si="2"/>
        <v>0</v>
      </c>
    </row>
    <row r="186" spans="1:25" ht="52.8" x14ac:dyDescent="0.25">
      <c r="A186" s="10">
        <v>177</v>
      </c>
      <c r="B186" s="24">
        <v>2</v>
      </c>
      <c r="C186" s="11" t="s">
        <v>15</v>
      </c>
      <c r="D186" s="11" t="s">
        <v>16</v>
      </c>
      <c r="E186" s="28" t="s">
        <v>960</v>
      </c>
      <c r="F186" s="29" t="s">
        <v>961</v>
      </c>
      <c r="G186" s="30" t="s">
        <v>962</v>
      </c>
      <c r="H186" s="30" t="s">
        <v>18</v>
      </c>
      <c r="I186" s="27" t="s">
        <v>17</v>
      </c>
      <c r="J186" s="27" t="s">
        <v>17</v>
      </c>
      <c r="K186" s="27" t="s">
        <v>26</v>
      </c>
      <c r="L186" s="27">
        <v>1</v>
      </c>
      <c r="M186" s="31" t="s">
        <v>27</v>
      </c>
      <c r="N186" s="41">
        <v>10291.290000000001</v>
      </c>
      <c r="O186" s="102"/>
      <c r="P186" s="110"/>
      <c r="Q186" s="110"/>
      <c r="R186" s="110"/>
      <c r="S186" s="110"/>
      <c r="T186" s="110"/>
      <c r="U186" s="110"/>
      <c r="V186" s="110"/>
      <c r="W186" s="89">
        <v>10291.290000000001</v>
      </c>
      <c r="X186" s="125"/>
      <c r="Y186" s="89">
        <f t="shared" si="2"/>
        <v>0</v>
      </c>
    </row>
    <row r="187" spans="1:25" ht="52.8" x14ac:dyDescent="0.25">
      <c r="A187" s="18">
        <v>178</v>
      </c>
      <c r="B187" s="24">
        <v>2</v>
      </c>
      <c r="C187" s="11" t="s">
        <v>15</v>
      </c>
      <c r="D187" s="11" t="s">
        <v>16</v>
      </c>
      <c r="E187" s="28" t="s">
        <v>963</v>
      </c>
      <c r="F187" s="29" t="s">
        <v>964</v>
      </c>
      <c r="G187" s="30" t="s">
        <v>674</v>
      </c>
      <c r="H187" s="30" t="s">
        <v>18</v>
      </c>
      <c r="I187" s="27" t="s">
        <v>17</v>
      </c>
      <c r="J187" s="27" t="s">
        <v>17</v>
      </c>
      <c r="K187" s="27" t="s">
        <v>26</v>
      </c>
      <c r="L187" s="27">
        <v>1</v>
      </c>
      <c r="M187" s="31" t="s">
        <v>27</v>
      </c>
      <c r="N187" s="41">
        <v>21779.59</v>
      </c>
      <c r="O187" s="102"/>
      <c r="P187" s="110"/>
      <c r="Q187" s="110"/>
      <c r="R187" s="110"/>
      <c r="S187" s="110"/>
      <c r="T187" s="110"/>
      <c r="U187" s="110"/>
      <c r="V187" s="110"/>
      <c r="W187" s="89">
        <v>21779.59</v>
      </c>
      <c r="X187" s="125"/>
      <c r="Y187" s="89">
        <f t="shared" si="2"/>
        <v>0</v>
      </c>
    </row>
    <row r="188" spans="1:25" ht="52.8" x14ac:dyDescent="0.25">
      <c r="A188" s="10">
        <v>179</v>
      </c>
      <c r="B188" s="24">
        <v>2</v>
      </c>
      <c r="C188" s="11" t="s">
        <v>15</v>
      </c>
      <c r="D188" s="11" t="s">
        <v>16</v>
      </c>
      <c r="E188" s="28" t="s">
        <v>965</v>
      </c>
      <c r="F188" s="29" t="s">
        <v>966</v>
      </c>
      <c r="G188" s="30" t="s">
        <v>720</v>
      </c>
      <c r="H188" s="30" t="s">
        <v>18</v>
      </c>
      <c r="I188" s="27" t="s">
        <v>17</v>
      </c>
      <c r="J188" s="27" t="s">
        <v>17</v>
      </c>
      <c r="K188" s="27" t="s">
        <v>26</v>
      </c>
      <c r="L188" s="27">
        <v>1</v>
      </c>
      <c r="M188" s="31" t="s">
        <v>27</v>
      </c>
      <c r="N188" s="41">
        <v>71786.37</v>
      </c>
      <c r="O188" s="102"/>
      <c r="P188" s="110"/>
      <c r="Q188" s="110"/>
      <c r="R188" s="110"/>
      <c r="S188" s="110"/>
      <c r="T188" s="110"/>
      <c r="U188" s="110"/>
      <c r="V188" s="110"/>
      <c r="W188" s="89">
        <v>71786.37</v>
      </c>
      <c r="X188" s="125"/>
      <c r="Y188" s="89">
        <f t="shared" si="2"/>
        <v>0</v>
      </c>
    </row>
    <row r="189" spans="1:25" ht="52.8" x14ac:dyDescent="0.25">
      <c r="A189" s="18">
        <v>180</v>
      </c>
      <c r="B189" s="24">
        <v>2</v>
      </c>
      <c r="C189" s="11" t="s">
        <v>15</v>
      </c>
      <c r="D189" s="11" t="s">
        <v>16</v>
      </c>
      <c r="E189" s="28" t="s">
        <v>967</v>
      </c>
      <c r="F189" s="29" t="s">
        <v>968</v>
      </c>
      <c r="G189" s="30" t="s">
        <v>969</v>
      </c>
      <c r="H189" s="30" t="s">
        <v>18</v>
      </c>
      <c r="I189" s="27" t="s">
        <v>17</v>
      </c>
      <c r="J189" s="27" t="s">
        <v>17</v>
      </c>
      <c r="K189" s="27" t="s">
        <v>26</v>
      </c>
      <c r="L189" s="27">
        <v>1</v>
      </c>
      <c r="M189" s="31" t="s">
        <v>27</v>
      </c>
      <c r="N189" s="41">
        <v>7891.76</v>
      </c>
      <c r="O189" s="102"/>
      <c r="P189" s="110"/>
      <c r="Q189" s="110"/>
      <c r="R189" s="110"/>
      <c r="S189" s="110"/>
      <c r="T189" s="110"/>
      <c r="U189" s="110"/>
      <c r="V189" s="110"/>
      <c r="W189" s="89">
        <v>7891.76</v>
      </c>
      <c r="X189" s="125"/>
      <c r="Y189" s="89">
        <f t="shared" si="2"/>
        <v>0</v>
      </c>
    </row>
    <row r="190" spans="1:25" ht="52.8" x14ac:dyDescent="0.25">
      <c r="A190" s="10">
        <v>181</v>
      </c>
      <c r="B190" s="24">
        <v>2</v>
      </c>
      <c r="C190" s="11" t="s">
        <v>15</v>
      </c>
      <c r="D190" s="11" t="s">
        <v>16</v>
      </c>
      <c r="E190" s="28" t="s">
        <v>970</v>
      </c>
      <c r="F190" s="29" t="s">
        <v>971</v>
      </c>
      <c r="G190" s="30" t="s">
        <v>720</v>
      </c>
      <c r="H190" s="30" t="s">
        <v>18</v>
      </c>
      <c r="I190" s="27" t="s">
        <v>17</v>
      </c>
      <c r="J190" s="27" t="s">
        <v>17</v>
      </c>
      <c r="K190" s="27" t="s">
        <v>26</v>
      </c>
      <c r="L190" s="27">
        <v>1</v>
      </c>
      <c r="M190" s="31" t="s">
        <v>27</v>
      </c>
      <c r="N190" s="41">
        <v>86480.42</v>
      </c>
      <c r="O190" s="102"/>
      <c r="P190" s="110"/>
      <c r="Q190" s="110"/>
      <c r="R190" s="110"/>
      <c r="S190" s="110"/>
      <c r="T190" s="110"/>
      <c r="U190" s="110"/>
      <c r="V190" s="110"/>
      <c r="W190" s="89">
        <v>86480.42</v>
      </c>
      <c r="X190" s="125"/>
      <c r="Y190" s="89">
        <f t="shared" si="2"/>
        <v>0</v>
      </c>
    </row>
    <row r="191" spans="1:25" ht="52.8" x14ac:dyDescent="0.25">
      <c r="A191" s="18">
        <v>182</v>
      </c>
      <c r="B191" s="24">
        <v>2</v>
      </c>
      <c r="C191" s="11" t="s">
        <v>15</v>
      </c>
      <c r="D191" s="11" t="s">
        <v>16</v>
      </c>
      <c r="E191" s="28" t="s">
        <v>972</v>
      </c>
      <c r="F191" s="29" t="s">
        <v>973</v>
      </c>
      <c r="G191" s="30" t="s">
        <v>720</v>
      </c>
      <c r="H191" s="30" t="s">
        <v>18</v>
      </c>
      <c r="I191" s="27" t="s">
        <v>17</v>
      </c>
      <c r="J191" s="27" t="s">
        <v>17</v>
      </c>
      <c r="K191" s="27" t="s">
        <v>26</v>
      </c>
      <c r="L191" s="27">
        <v>1</v>
      </c>
      <c r="M191" s="31" t="s">
        <v>27</v>
      </c>
      <c r="N191" s="41">
        <v>38854.06</v>
      </c>
      <c r="O191" s="102"/>
      <c r="P191" s="110"/>
      <c r="Q191" s="110"/>
      <c r="R191" s="110"/>
      <c r="S191" s="110"/>
      <c r="T191" s="110"/>
      <c r="U191" s="110"/>
      <c r="V191" s="110"/>
      <c r="W191" s="89">
        <v>38854.06</v>
      </c>
      <c r="X191" s="125"/>
      <c r="Y191" s="89">
        <f t="shared" si="2"/>
        <v>0</v>
      </c>
    </row>
    <row r="192" spans="1:25" ht="52.8" x14ac:dyDescent="0.25">
      <c r="A192" s="10">
        <v>183</v>
      </c>
      <c r="B192" s="24">
        <v>2</v>
      </c>
      <c r="C192" s="11" t="s">
        <v>15</v>
      </c>
      <c r="D192" s="11" t="s">
        <v>16</v>
      </c>
      <c r="E192" s="28" t="s">
        <v>974</v>
      </c>
      <c r="F192" s="29" t="s">
        <v>975</v>
      </c>
      <c r="G192" s="30" t="s">
        <v>720</v>
      </c>
      <c r="H192" s="30" t="s">
        <v>18</v>
      </c>
      <c r="I192" s="27" t="s">
        <v>17</v>
      </c>
      <c r="J192" s="27" t="s">
        <v>17</v>
      </c>
      <c r="K192" s="27" t="s">
        <v>26</v>
      </c>
      <c r="L192" s="27">
        <v>1</v>
      </c>
      <c r="M192" s="31" t="s">
        <v>27</v>
      </c>
      <c r="N192" s="41">
        <v>14892.46</v>
      </c>
      <c r="O192" s="102"/>
      <c r="P192" s="110"/>
      <c r="Q192" s="110"/>
      <c r="R192" s="110"/>
      <c r="S192" s="110"/>
      <c r="T192" s="110"/>
      <c r="U192" s="110"/>
      <c r="V192" s="110"/>
      <c r="W192" s="89">
        <v>14892.46</v>
      </c>
      <c r="X192" s="125"/>
      <c r="Y192" s="89">
        <f t="shared" si="2"/>
        <v>0</v>
      </c>
    </row>
    <row r="193" spans="1:25" ht="52.8" x14ac:dyDescent="0.25">
      <c r="A193" s="18">
        <v>184</v>
      </c>
      <c r="B193" s="24">
        <v>2</v>
      </c>
      <c r="C193" s="11" t="s">
        <v>15</v>
      </c>
      <c r="D193" s="11" t="s">
        <v>16</v>
      </c>
      <c r="E193" s="28" t="s">
        <v>976</v>
      </c>
      <c r="F193" s="29" t="s">
        <v>977</v>
      </c>
      <c r="G193" s="30" t="s">
        <v>720</v>
      </c>
      <c r="H193" s="30" t="s">
        <v>18</v>
      </c>
      <c r="I193" s="27" t="s">
        <v>17</v>
      </c>
      <c r="J193" s="27" t="s">
        <v>17</v>
      </c>
      <c r="K193" s="27" t="s">
        <v>26</v>
      </c>
      <c r="L193" s="27">
        <v>1</v>
      </c>
      <c r="M193" s="31" t="s">
        <v>27</v>
      </c>
      <c r="N193" s="41">
        <v>348546.82</v>
      </c>
      <c r="O193" s="102"/>
      <c r="P193" s="110"/>
      <c r="Q193" s="110"/>
      <c r="R193" s="110"/>
      <c r="S193" s="110"/>
      <c r="T193" s="110"/>
      <c r="U193" s="110"/>
      <c r="V193" s="110"/>
      <c r="W193" s="89">
        <v>348546.82</v>
      </c>
      <c r="X193" s="125"/>
      <c r="Y193" s="89">
        <f t="shared" si="2"/>
        <v>0</v>
      </c>
    </row>
    <row r="194" spans="1:25" ht="52.8" x14ac:dyDescent="0.25">
      <c r="A194" s="10">
        <v>185</v>
      </c>
      <c r="B194" s="24">
        <v>2</v>
      </c>
      <c r="C194" s="11" t="s">
        <v>15</v>
      </c>
      <c r="D194" s="11" t="s">
        <v>16</v>
      </c>
      <c r="E194" s="28" t="s">
        <v>978</v>
      </c>
      <c r="F194" s="29" t="s">
        <v>979</v>
      </c>
      <c r="G194" s="30" t="s">
        <v>720</v>
      </c>
      <c r="H194" s="30" t="s">
        <v>18</v>
      </c>
      <c r="I194" s="27" t="s">
        <v>17</v>
      </c>
      <c r="J194" s="27" t="s">
        <v>17</v>
      </c>
      <c r="K194" s="27" t="s">
        <v>26</v>
      </c>
      <c r="L194" s="27">
        <v>1</v>
      </c>
      <c r="M194" s="31" t="s">
        <v>27</v>
      </c>
      <c r="N194" s="41">
        <v>17856.46</v>
      </c>
      <c r="O194" s="102"/>
      <c r="P194" s="110"/>
      <c r="Q194" s="110"/>
      <c r="R194" s="110"/>
      <c r="S194" s="110"/>
      <c r="T194" s="110"/>
      <c r="U194" s="110"/>
      <c r="V194" s="110"/>
      <c r="W194" s="89">
        <v>17856.46</v>
      </c>
      <c r="X194" s="125"/>
      <c r="Y194" s="89">
        <f t="shared" si="2"/>
        <v>0</v>
      </c>
    </row>
    <row r="195" spans="1:25" ht="52.8" x14ac:dyDescent="0.25">
      <c r="A195" s="18">
        <v>186</v>
      </c>
      <c r="B195" s="24">
        <v>2</v>
      </c>
      <c r="C195" s="11" t="s">
        <v>15</v>
      </c>
      <c r="D195" s="11" t="s">
        <v>16</v>
      </c>
      <c r="E195" s="28" t="s">
        <v>980</v>
      </c>
      <c r="F195" s="29" t="s">
        <v>981</v>
      </c>
      <c r="G195" s="30" t="s">
        <v>720</v>
      </c>
      <c r="H195" s="30" t="s">
        <v>18</v>
      </c>
      <c r="I195" s="27" t="s">
        <v>17</v>
      </c>
      <c r="J195" s="27" t="s">
        <v>17</v>
      </c>
      <c r="K195" s="27" t="s">
        <v>26</v>
      </c>
      <c r="L195" s="27">
        <v>1</v>
      </c>
      <c r="M195" s="31" t="s">
        <v>27</v>
      </c>
      <c r="N195" s="41">
        <v>12567.14</v>
      </c>
      <c r="O195" s="102"/>
      <c r="P195" s="110"/>
      <c r="Q195" s="110"/>
      <c r="R195" s="110"/>
      <c r="S195" s="110"/>
      <c r="T195" s="110"/>
      <c r="U195" s="110"/>
      <c r="V195" s="110"/>
      <c r="W195" s="89">
        <v>12567.14</v>
      </c>
      <c r="X195" s="125"/>
      <c r="Y195" s="89">
        <f t="shared" si="2"/>
        <v>0</v>
      </c>
    </row>
    <row r="196" spans="1:25" ht="52.8" x14ac:dyDescent="0.25">
      <c r="A196" s="10">
        <v>187</v>
      </c>
      <c r="B196" s="24">
        <v>2</v>
      </c>
      <c r="C196" s="11" t="s">
        <v>15</v>
      </c>
      <c r="D196" s="11" t="s">
        <v>16</v>
      </c>
      <c r="E196" s="28" t="s">
        <v>982</v>
      </c>
      <c r="F196" s="29" t="s">
        <v>983</v>
      </c>
      <c r="G196" s="30" t="s">
        <v>720</v>
      </c>
      <c r="H196" s="30" t="s">
        <v>18</v>
      </c>
      <c r="I196" s="27" t="s">
        <v>17</v>
      </c>
      <c r="J196" s="27" t="s">
        <v>17</v>
      </c>
      <c r="K196" s="27" t="s">
        <v>26</v>
      </c>
      <c r="L196" s="27">
        <v>1</v>
      </c>
      <c r="M196" s="31" t="s">
        <v>27</v>
      </c>
      <c r="N196" s="41">
        <v>35707.910000000003</v>
      </c>
      <c r="O196" s="102"/>
      <c r="P196" s="110"/>
      <c r="Q196" s="110"/>
      <c r="R196" s="110"/>
      <c r="S196" s="110"/>
      <c r="T196" s="110"/>
      <c r="U196" s="110"/>
      <c r="V196" s="110"/>
      <c r="W196" s="89">
        <v>35707.910000000003</v>
      </c>
      <c r="X196" s="125"/>
      <c r="Y196" s="89">
        <f t="shared" si="2"/>
        <v>0</v>
      </c>
    </row>
    <row r="197" spans="1:25" ht="52.8" x14ac:dyDescent="0.25">
      <c r="A197" s="18">
        <v>188</v>
      </c>
      <c r="B197" s="24">
        <v>2</v>
      </c>
      <c r="C197" s="11" t="s">
        <v>15</v>
      </c>
      <c r="D197" s="11" t="s">
        <v>16</v>
      </c>
      <c r="E197" s="28" t="s">
        <v>984</v>
      </c>
      <c r="F197" s="29" t="s">
        <v>985</v>
      </c>
      <c r="G197" s="30" t="s">
        <v>720</v>
      </c>
      <c r="H197" s="30" t="s">
        <v>18</v>
      </c>
      <c r="I197" s="27" t="s">
        <v>17</v>
      </c>
      <c r="J197" s="27" t="s">
        <v>17</v>
      </c>
      <c r="K197" s="27" t="s">
        <v>26</v>
      </c>
      <c r="L197" s="27">
        <v>1</v>
      </c>
      <c r="M197" s="31" t="s">
        <v>27</v>
      </c>
      <c r="N197" s="41">
        <v>7183.37</v>
      </c>
      <c r="O197" s="102"/>
      <c r="P197" s="110"/>
      <c r="Q197" s="110"/>
      <c r="R197" s="110"/>
      <c r="S197" s="110"/>
      <c r="T197" s="110"/>
      <c r="U197" s="110"/>
      <c r="V197" s="110"/>
      <c r="W197" s="89">
        <v>7183.37</v>
      </c>
      <c r="X197" s="125"/>
      <c r="Y197" s="89">
        <f t="shared" si="2"/>
        <v>0</v>
      </c>
    </row>
    <row r="198" spans="1:25" ht="52.8" x14ac:dyDescent="0.25">
      <c r="A198" s="10">
        <v>189</v>
      </c>
      <c r="B198" s="24">
        <v>2</v>
      </c>
      <c r="C198" s="11" t="s">
        <v>15</v>
      </c>
      <c r="D198" s="11" t="s">
        <v>16</v>
      </c>
      <c r="E198" s="28" t="s">
        <v>986</v>
      </c>
      <c r="F198" s="29" t="s">
        <v>987</v>
      </c>
      <c r="G198" s="30" t="s">
        <v>720</v>
      </c>
      <c r="H198" s="30" t="s">
        <v>18</v>
      </c>
      <c r="I198" s="27" t="s">
        <v>17</v>
      </c>
      <c r="J198" s="27" t="s">
        <v>17</v>
      </c>
      <c r="K198" s="27" t="s">
        <v>26</v>
      </c>
      <c r="L198" s="27">
        <v>1</v>
      </c>
      <c r="M198" s="31" t="s">
        <v>27</v>
      </c>
      <c r="N198" s="41">
        <v>34007.769999999997</v>
      </c>
      <c r="O198" s="102"/>
      <c r="P198" s="110"/>
      <c r="Q198" s="110"/>
      <c r="R198" s="110"/>
      <c r="S198" s="110"/>
      <c r="T198" s="110"/>
      <c r="U198" s="110"/>
      <c r="V198" s="110"/>
      <c r="W198" s="89">
        <v>34007.769999999997</v>
      </c>
      <c r="X198" s="125"/>
      <c r="Y198" s="89">
        <f t="shared" si="2"/>
        <v>0</v>
      </c>
    </row>
    <row r="199" spans="1:25" ht="52.8" x14ac:dyDescent="0.25">
      <c r="A199" s="18">
        <v>190</v>
      </c>
      <c r="B199" s="24">
        <v>2</v>
      </c>
      <c r="C199" s="11" t="s">
        <v>15</v>
      </c>
      <c r="D199" s="11" t="s">
        <v>16</v>
      </c>
      <c r="E199" s="28" t="s">
        <v>988</v>
      </c>
      <c r="F199" s="29" t="s">
        <v>989</v>
      </c>
      <c r="G199" s="30" t="s">
        <v>720</v>
      </c>
      <c r="H199" s="30" t="s">
        <v>18</v>
      </c>
      <c r="I199" s="27" t="s">
        <v>17</v>
      </c>
      <c r="J199" s="27" t="s">
        <v>17</v>
      </c>
      <c r="K199" s="27" t="s">
        <v>26</v>
      </c>
      <c r="L199" s="27">
        <v>1</v>
      </c>
      <c r="M199" s="31" t="s">
        <v>27</v>
      </c>
      <c r="N199" s="41">
        <v>13011.96</v>
      </c>
      <c r="O199" s="102"/>
      <c r="P199" s="110"/>
      <c r="Q199" s="110"/>
      <c r="R199" s="110"/>
      <c r="S199" s="110"/>
      <c r="T199" s="110"/>
      <c r="U199" s="110"/>
      <c r="V199" s="110"/>
      <c r="W199" s="89">
        <v>13011.96</v>
      </c>
      <c r="X199" s="125"/>
      <c r="Y199" s="89">
        <f t="shared" si="2"/>
        <v>0</v>
      </c>
    </row>
    <row r="200" spans="1:25" ht="52.8" x14ac:dyDescent="0.25">
      <c r="A200" s="10">
        <v>191</v>
      </c>
      <c r="B200" s="24">
        <v>2</v>
      </c>
      <c r="C200" s="11" t="s">
        <v>15</v>
      </c>
      <c r="D200" s="11" t="s">
        <v>16</v>
      </c>
      <c r="E200" s="28" t="s">
        <v>990</v>
      </c>
      <c r="F200" s="29" t="s">
        <v>991</v>
      </c>
      <c r="G200" s="30" t="s">
        <v>720</v>
      </c>
      <c r="H200" s="30" t="s">
        <v>18</v>
      </c>
      <c r="I200" s="27" t="s">
        <v>17</v>
      </c>
      <c r="J200" s="27" t="s">
        <v>17</v>
      </c>
      <c r="K200" s="27" t="s">
        <v>26</v>
      </c>
      <c r="L200" s="27">
        <v>1</v>
      </c>
      <c r="M200" s="31" t="s">
        <v>27</v>
      </c>
      <c r="N200" s="41">
        <v>11582.14</v>
      </c>
      <c r="O200" s="102"/>
      <c r="P200" s="110"/>
      <c r="Q200" s="110"/>
      <c r="R200" s="110"/>
      <c r="S200" s="110"/>
      <c r="T200" s="110"/>
      <c r="U200" s="110"/>
      <c r="V200" s="110"/>
      <c r="W200" s="89">
        <v>11582.14</v>
      </c>
      <c r="X200" s="125"/>
      <c r="Y200" s="89">
        <f t="shared" si="2"/>
        <v>0</v>
      </c>
    </row>
    <row r="201" spans="1:25" ht="52.8" x14ac:dyDescent="0.25">
      <c r="A201" s="18">
        <v>192</v>
      </c>
      <c r="B201" s="24">
        <v>2</v>
      </c>
      <c r="C201" s="11" t="s">
        <v>15</v>
      </c>
      <c r="D201" s="11" t="s">
        <v>16</v>
      </c>
      <c r="E201" s="28" t="s">
        <v>992</v>
      </c>
      <c r="F201" s="29" t="s">
        <v>993</v>
      </c>
      <c r="G201" s="30" t="s">
        <v>720</v>
      </c>
      <c r="H201" s="30" t="s">
        <v>18</v>
      </c>
      <c r="I201" s="27" t="s">
        <v>17</v>
      </c>
      <c r="J201" s="27" t="s">
        <v>17</v>
      </c>
      <c r="K201" s="27" t="s">
        <v>26</v>
      </c>
      <c r="L201" s="27">
        <v>1</v>
      </c>
      <c r="M201" s="31" t="s">
        <v>27</v>
      </c>
      <c r="N201" s="41">
        <v>11582.14</v>
      </c>
      <c r="O201" s="102"/>
      <c r="P201" s="110"/>
      <c r="Q201" s="110"/>
      <c r="R201" s="110"/>
      <c r="S201" s="110"/>
      <c r="T201" s="110"/>
      <c r="U201" s="110"/>
      <c r="V201" s="110"/>
      <c r="W201" s="89">
        <v>11582.14</v>
      </c>
      <c r="X201" s="125"/>
      <c r="Y201" s="89">
        <f t="shared" si="2"/>
        <v>0</v>
      </c>
    </row>
    <row r="202" spans="1:25" ht="52.8" x14ac:dyDescent="0.25">
      <c r="A202" s="10">
        <v>193</v>
      </c>
      <c r="B202" s="24">
        <v>2</v>
      </c>
      <c r="C202" s="11" t="s">
        <v>15</v>
      </c>
      <c r="D202" s="11" t="s">
        <v>16</v>
      </c>
      <c r="E202" s="28" t="s">
        <v>994</v>
      </c>
      <c r="F202" s="29" t="s">
        <v>995</v>
      </c>
      <c r="G202" s="30" t="s">
        <v>720</v>
      </c>
      <c r="H202" s="30" t="s">
        <v>18</v>
      </c>
      <c r="I202" s="27" t="s">
        <v>17</v>
      </c>
      <c r="J202" s="27" t="s">
        <v>17</v>
      </c>
      <c r="K202" s="27" t="s">
        <v>26</v>
      </c>
      <c r="L202" s="27">
        <v>1</v>
      </c>
      <c r="M202" s="31" t="s">
        <v>27</v>
      </c>
      <c r="N202" s="41">
        <v>11586.63</v>
      </c>
      <c r="O202" s="102"/>
      <c r="P202" s="110"/>
      <c r="Q202" s="110"/>
      <c r="R202" s="110"/>
      <c r="S202" s="110"/>
      <c r="T202" s="110"/>
      <c r="U202" s="110"/>
      <c r="V202" s="110"/>
      <c r="W202" s="89">
        <v>11586.63</v>
      </c>
      <c r="X202" s="125"/>
      <c r="Y202" s="89">
        <f t="shared" ref="Y202:Y265" si="3">W202*$X$10</f>
        <v>0</v>
      </c>
    </row>
    <row r="203" spans="1:25" ht="52.8" x14ac:dyDescent="0.25">
      <c r="A203" s="18">
        <v>194</v>
      </c>
      <c r="B203" s="24">
        <v>2</v>
      </c>
      <c r="C203" s="11" t="s">
        <v>15</v>
      </c>
      <c r="D203" s="11" t="s">
        <v>16</v>
      </c>
      <c r="E203" s="28" t="s">
        <v>996</v>
      </c>
      <c r="F203" s="29" t="s">
        <v>997</v>
      </c>
      <c r="G203" s="30" t="s">
        <v>720</v>
      </c>
      <c r="H203" s="30" t="s">
        <v>18</v>
      </c>
      <c r="I203" s="27" t="s">
        <v>17</v>
      </c>
      <c r="J203" s="27" t="s">
        <v>17</v>
      </c>
      <c r="K203" s="27" t="s">
        <v>26</v>
      </c>
      <c r="L203" s="27">
        <v>1</v>
      </c>
      <c r="M203" s="31" t="s">
        <v>27</v>
      </c>
      <c r="N203" s="41">
        <v>11586.63</v>
      </c>
      <c r="O203" s="102"/>
      <c r="P203" s="110"/>
      <c r="Q203" s="110"/>
      <c r="R203" s="110"/>
      <c r="S203" s="110"/>
      <c r="T203" s="110"/>
      <c r="U203" s="110"/>
      <c r="V203" s="110"/>
      <c r="W203" s="89">
        <v>11586.63</v>
      </c>
      <c r="X203" s="125"/>
      <c r="Y203" s="89">
        <f t="shared" si="3"/>
        <v>0</v>
      </c>
    </row>
    <row r="204" spans="1:25" ht="52.8" x14ac:dyDescent="0.25">
      <c r="A204" s="10">
        <v>195</v>
      </c>
      <c r="B204" s="24">
        <v>2</v>
      </c>
      <c r="C204" s="11" t="s">
        <v>15</v>
      </c>
      <c r="D204" s="11" t="s">
        <v>16</v>
      </c>
      <c r="E204" s="28" t="s">
        <v>998</v>
      </c>
      <c r="F204" s="29" t="s">
        <v>999</v>
      </c>
      <c r="G204" s="30" t="s">
        <v>720</v>
      </c>
      <c r="H204" s="30" t="s">
        <v>18</v>
      </c>
      <c r="I204" s="27" t="s">
        <v>17</v>
      </c>
      <c r="J204" s="27" t="s">
        <v>17</v>
      </c>
      <c r="K204" s="27" t="s">
        <v>26</v>
      </c>
      <c r="L204" s="27">
        <v>1</v>
      </c>
      <c r="M204" s="31" t="s">
        <v>27</v>
      </c>
      <c r="N204" s="41">
        <v>11582.14</v>
      </c>
      <c r="O204" s="102"/>
      <c r="P204" s="110"/>
      <c r="Q204" s="110"/>
      <c r="R204" s="110"/>
      <c r="S204" s="110"/>
      <c r="T204" s="110"/>
      <c r="U204" s="110"/>
      <c r="V204" s="110"/>
      <c r="W204" s="89">
        <v>11582.14</v>
      </c>
      <c r="X204" s="125"/>
      <c r="Y204" s="89">
        <f t="shared" si="3"/>
        <v>0</v>
      </c>
    </row>
    <row r="205" spans="1:25" ht="52.8" x14ac:dyDescent="0.25">
      <c r="A205" s="18">
        <v>196</v>
      </c>
      <c r="B205" s="24">
        <v>2</v>
      </c>
      <c r="C205" s="11" t="s">
        <v>15</v>
      </c>
      <c r="D205" s="11" t="s">
        <v>16</v>
      </c>
      <c r="E205" s="28" t="s">
        <v>1000</v>
      </c>
      <c r="F205" s="29" t="s">
        <v>1001</v>
      </c>
      <c r="G205" s="30" t="s">
        <v>720</v>
      </c>
      <c r="H205" s="30" t="s">
        <v>18</v>
      </c>
      <c r="I205" s="27" t="s">
        <v>17</v>
      </c>
      <c r="J205" s="27" t="s">
        <v>17</v>
      </c>
      <c r="K205" s="27" t="s">
        <v>26</v>
      </c>
      <c r="L205" s="27">
        <v>1</v>
      </c>
      <c r="M205" s="31" t="s">
        <v>27</v>
      </c>
      <c r="N205" s="41">
        <v>11582.14</v>
      </c>
      <c r="O205" s="102"/>
      <c r="P205" s="110"/>
      <c r="Q205" s="110"/>
      <c r="R205" s="110"/>
      <c r="S205" s="110"/>
      <c r="T205" s="110"/>
      <c r="U205" s="110"/>
      <c r="V205" s="110"/>
      <c r="W205" s="89">
        <v>11582.14</v>
      </c>
      <c r="X205" s="125"/>
      <c r="Y205" s="89">
        <f t="shared" si="3"/>
        <v>0</v>
      </c>
    </row>
    <row r="206" spans="1:25" ht="52.8" x14ac:dyDescent="0.25">
      <c r="A206" s="10">
        <v>197</v>
      </c>
      <c r="B206" s="24">
        <v>2</v>
      </c>
      <c r="C206" s="11" t="s">
        <v>15</v>
      </c>
      <c r="D206" s="11" t="s">
        <v>16</v>
      </c>
      <c r="E206" s="28" t="s">
        <v>1002</v>
      </c>
      <c r="F206" s="29" t="s">
        <v>1003</v>
      </c>
      <c r="G206" s="30" t="s">
        <v>684</v>
      </c>
      <c r="H206" s="30" t="s">
        <v>18</v>
      </c>
      <c r="I206" s="27" t="s">
        <v>17</v>
      </c>
      <c r="J206" s="27" t="s">
        <v>17</v>
      </c>
      <c r="K206" s="27" t="s">
        <v>26</v>
      </c>
      <c r="L206" s="27">
        <v>1</v>
      </c>
      <c r="M206" s="31" t="s">
        <v>27</v>
      </c>
      <c r="N206" s="41">
        <v>22971.49</v>
      </c>
      <c r="O206" s="102"/>
      <c r="P206" s="110"/>
      <c r="Q206" s="110"/>
      <c r="R206" s="110"/>
      <c r="S206" s="110"/>
      <c r="T206" s="110"/>
      <c r="U206" s="110"/>
      <c r="V206" s="110"/>
      <c r="W206" s="89">
        <v>22971.49</v>
      </c>
      <c r="X206" s="125"/>
      <c r="Y206" s="89">
        <f t="shared" si="3"/>
        <v>0</v>
      </c>
    </row>
    <row r="207" spans="1:25" ht="52.8" x14ac:dyDescent="0.25">
      <c r="A207" s="18">
        <v>198</v>
      </c>
      <c r="B207" s="24">
        <v>2</v>
      </c>
      <c r="C207" s="11" t="s">
        <v>15</v>
      </c>
      <c r="D207" s="11" t="s">
        <v>16</v>
      </c>
      <c r="E207" s="28" t="s">
        <v>1004</v>
      </c>
      <c r="F207" s="29" t="s">
        <v>1005</v>
      </c>
      <c r="G207" s="30" t="s">
        <v>684</v>
      </c>
      <c r="H207" s="30" t="s">
        <v>18</v>
      </c>
      <c r="I207" s="27" t="s">
        <v>17</v>
      </c>
      <c r="J207" s="27" t="s">
        <v>17</v>
      </c>
      <c r="K207" s="27" t="s">
        <v>26</v>
      </c>
      <c r="L207" s="27">
        <v>1</v>
      </c>
      <c r="M207" s="31" t="s">
        <v>27</v>
      </c>
      <c r="N207" s="41">
        <v>13392.47</v>
      </c>
      <c r="O207" s="102"/>
      <c r="P207" s="110"/>
      <c r="Q207" s="110"/>
      <c r="R207" s="110"/>
      <c r="S207" s="110"/>
      <c r="T207" s="110"/>
      <c r="U207" s="110"/>
      <c r="V207" s="110"/>
      <c r="W207" s="89">
        <v>13392.47</v>
      </c>
      <c r="X207" s="125"/>
      <c r="Y207" s="89">
        <f t="shared" si="3"/>
        <v>0</v>
      </c>
    </row>
    <row r="208" spans="1:25" ht="52.8" x14ac:dyDescent="0.25">
      <c r="A208" s="10">
        <v>199</v>
      </c>
      <c r="B208" s="24">
        <v>2</v>
      </c>
      <c r="C208" s="11" t="s">
        <v>15</v>
      </c>
      <c r="D208" s="11" t="s">
        <v>16</v>
      </c>
      <c r="E208" s="28" t="s">
        <v>1006</v>
      </c>
      <c r="F208" s="29" t="s">
        <v>1007</v>
      </c>
      <c r="G208" s="30" t="s">
        <v>674</v>
      </c>
      <c r="H208" s="30" t="s">
        <v>18</v>
      </c>
      <c r="I208" s="27" t="s">
        <v>17</v>
      </c>
      <c r="J208" s="27" t="s">
        <v>17</v>
      </c>
      <c r="K208" s="27" t="s">
        <v>26</v>
      </c>
      <c r="L208" s="27">
        <v>1</v>
      </c>
      <c r="M208" s="31" t="s">
        <v>27</v>
      </c>
      <c r="N208" s="41">
        <v>7747.83</v>
      </c>
      <c r="O208" s="102"/>
      <c r="P208" s="110"/>
      <c r="Q208" s="110"/>
      <c r="R208" s="110"/>
      <c r="S208" s="110"/>
      <c r="T208" s="110"/>
      <c r="U208" s="110"/>
      <c r="V208" s="110"/>
      <c r="W208" s="89">
        <v>7747.83</v>
      </c>
      <c r="X208" s="125"/>
      <c r="Y208" s="89">
        <f t="shared" si="3"/>
        <v>0</v>
      </c>
    </row>
    <row r="209" spans="1:25" ht="52.8" x14ac:dyDescent="0.25">
      <c r="A209" s="18">
        <v>200</v>
      </c>
      <c r="B209" s="24">
        <v>2</v>
      </c>
      <c r="C209" s="11" t="s">
        <v>15</v>
      </c>
      <c r="D209" s="11" t="s">
        <v>16</v>
      </c>
      <c r="E209" s="28" t="s">
        <v>1008</v>
      </c>
      <c r="F209" s="29" t="s">
        <v>1009</v>
      </c>
      <c r="G209" s="30" t="s">
        <v>674</v>
      </c>
      <c r="H209" s="30" t="s">
        <v>18</v>
      </c>
      <c r="I209" s="27" t="s">
        <v>17</v>
      </c>
      <c r="J209" s="27" t="s">
        <v>17</v>
      </c>
      <c r="K209" s="27" t="s">
        <v>26</v>
      </c>
      <c r="L209" s="27">
        <v>1</v>
      </c>
      <c r="M209" s="31" t="s">
        <v>27</v>
      </c>
      <c r="N209" s="41">
        <v>6382.77</v>
      </c>
      <c r="O209" s="102"/>
      <c r="P209" s="110"/>
      <c r="Q209" s="110"/>
      <c r="R209" s="110"/>
      <c r="S209" s="110"/>
      <c r="T209" s="110"/>
      <c r="U209" s="110"/>
      <c r="V209" s="110"/>
      <c r="W209" s="89">
        <v>6382.77</v>
      </c>
      <c r="X209" s="125"/>
      <c r="Y209" s="89">
        <f t="shared" si="3"/>
        <v>0</v>
      </c>
    </row>
    <row r="210" spans="1:25" ht="52.8" x14ac:dyDescent="0.25">
      <c r="A210" s="10">
        <v>201</v>
      </c>
      <c r="B210" s="24">
        <v>2</v>
      </c>
      <c r="C210" s="11" t="s">
        <v>15</v>
      </c>
      <c r="D210" s="11" t="s">
        <v>16</v>
      </c>
      <c r="E210" s="28" t="s">
        <v>1010</v>
      </c>
      <c r="F210" s="29" t="s">
        <v>1011</v>
      </c>
      <c r="G210" s="30" t="s">
        <v>674</v>
      </c>
      <c r="H210" s="30" t="s">
        <v>18</v>
      </c>
      <c r="I210" s="27" t="s">
        <v>17</v>
      </c>
      <c r="J210" s="27" t="s">
        <v>17</v>
      </c>
      <c r="K210" s="27" t="s">
        <v>26</v>
      </c>
      <c r="L210" s="27">
        <v>1</v>
      </c>
      <c r="M210" s="31" t="s">
        <v>27</v>
      </c>
      <c r="N210" s="41">
        <v>26476.34</v>
      </c>
      <c r="O210" s="102"/>
      <c r="P210" s="110"/>
      <c r="Q210" s="110"/>
      <c r="R210" s="110"/>
      <c r="S210" s="110"/>
      <c r="T210" s="110"/>
      <c r="U210" s="110"/>
      <c r="V210" s="110"/>
      <c r="W210" s="89">
        <v>26476.34</v>
      </c>
      <c r="X210" s="125"/>
      <c r="Y210" s="89">
        <f t="shared" si="3"/>
        <v>0</v>
      </c>
    </row>
    <row r="211" spans="1:25" ht="52.8" x14ac:dyDescent="0.25">
      <c r="A211" s="18">
        <v>202</v>
      </c>
      <c r="B211" s="24">
        <v>2</v>
      </c>
      <c r="C211" s="11" t="s">
        <v>15</v>
      </c>
      <c r="D211" s="11" t="s">
        <v>16</v>
      </c>
      <c r="E211" s="28" t="s">
        <v>1012</v>
      </c>
      <c r="F211" s="29" t="s">
        <v>1013</v>
      </c>
      <c r="G211" s="30" t="s">
        <v>674</v>
      </c>
      <c r="H211" s="30" t="s">
        <v>18</v>
      </c>
      <c r="I211" s="27" t="s">
        <v>17</v>
      </c>
      <c r="J211" s="27" t="s">
        <v>17</v>
      </c>
      <c r="K211" s="27" t="s">
        <v>26</v>
      </c>
      <c r="L211" s="27">
        <v>1</v>
      </c>
      <c r="M211" s="31" t="s">
        <v>27</v>
      </c>
      <c r="N211" s="41">
        <v>4540.96</v>
      </c>
      <c r="O211" s="102"/>
      <c r="P211" s="110"/>
      <c r="Q211" s="110"/>
      <c r="R211" s="110"/>
      <c r="S211" s="110"/>
      <c r="T211" s="110"/>
      <c r="U211" s="110"/>
      <c r="V211" s="110"/>
      <c r="W211" s="89">
        <v>4540.96</v>
      </c>
      <c r="X211" s="125"/>
      <c r="Y211" s="89">
        <f t="shared" si="3"/>
        <v>0</v>
      </c>
    </row>
    <row r="212" spans="1:25" ht="52.8" x14ac:dyDescent="0.25">
      <c r="A212" s="10">
        <v>203</v>
      </c>
      <c r="B212" s="24">
        <v>2</v>
      </c>
      <c r="C212" s="11" t="s">
        <v>15</v>
      </c>
      <c r="D212" s="11" t="s">
        <v>16</v>
      </c>
      <c r="E212" s="28" t="s">
        <v>1014</v>
      </c>
      <c r="F212" s="29" t="s">
        <v>1015</v>
      </c>
      <c r="G212" s="30" t="s">
        <v>677</v>
      </c>
      <c r="H212" s="30" t="s">
        <v>18</v>
      </c>
      <c r="I212" s="27" t="s">
        <v>17</v>
      </c>
      <c r="J212" s="27" t="s">
        <v>17</v>
      </c>
      <c r="K212" s="27" t="s">
        <v>26</v>
      </c>
      <c r="L212" s="27">
        <v>1</v>
      </c>
      <c r="M212" s="31" t="s">
        <v>27</v>
      </c>
      <c r="N212" s="41">
        <v>3786.46</v>
      </c>
      <c r="O212" s="102"/>
      <c r="P212" s="110"/>
      <c r="Q212" s="110"/>
      <c r="R212" s="110"/>
      <c r="S212" s="110"/>
      <c r="T212" s="110"/>
      <c r="U212" s="110"/>
      <c r="V212" s="110"/>
      <c r="W212" s="89">
        <v>3786.46</v>
      </c>
      <c r="X212" s="125"/>
      <c r="Y212" s="89">
        <f t="shared" si="3"/>
        <v>0</v>
      </c>
    </row>
    <row r="213" spans="1:25" ht="52.8" x14ac:dyDescent="0.25">
      <c r="A213" s="18">
        <v>204</v>
      </c>
      <c r="B213" s="24">
        <v>2</v>
      </c>
      <c r="C213" s="11" t="s">
        <v>15</v>
      </c>
      <c r="D213" s="11" t="s">
        <v>16</v>
      </c>
      <c r="E213" s="28" t="s">
        <v>1016</v>
      </c>
      <c r="F213" s="29" t="s">
        <v>1017</v>
      </c>
      <c r="G213" s="30" t="s">
        <v>687</v>
      </c>
      <c r="H213" s="30" t="s">
        <v>18</v>
      </c>
      <c r="I213" s="27" t="s">
        <v>17</v>
      </c>
      <c r="J213" s="27" t="s">
        <v>17</v>
      </c>
      <c r="K213" s="27" t="s">
        <v>26</v>
      </c>
      <c r="L213" s="27">
        <v>1</v>
      </c>
      <c r="M213" s="31" t="s">
        <v>27</v>
      </c>
      <c r="N213" s="41">
        <v>123475.29</v>
      </c>
      <c r="O213" s="102"/>
      <c r="P213" s="110"/>
      <c r="Q213" s="110"/>
      <c r="R213" s="110"/>
      <c r="S213" s="110"/>
      <c r="T213" s="110"/>
      <c r="U213" s="110"/>
      <c r="V213" s="110"/>
      <c r="W213" s="89">
        <v>123475.29</v>
      </c>
      <c r="X213" s="125"/>
      <c r="Y213" s="89">
        <f t="shared" si="3"/>
        <v>0</v>
      </c>
    </row>
    <row r="214" spans="1:25" ht="52.8" x14ac:dyDescent="0.25">
      <c r="A214" s="10">
        <v>205</v>
      </c>
      <c r="B214" s="24">
        <v>2</v>
      </c>
      <c r="C214" s="11" t="s">
        <v>15</v>
      </c>
      <c r="D214" s="11" t="s">
        <v>16</v>
      </c>
      <c r="E214" s="28" t="s">
        <v>1018</v>
      </c>
      <c r="F214" s="29" t="s">
        <v>1019</v>
      </c>
      <c r="G214" s="30" t="s">
        <v>881</v>
      </c>
      <c r="H214" s="30" t="s">
        <v>18</v>
      </c>
      <c r="I214" s="27" t="s">
        <v>17</v>
      </c>
      <c r="J214" s="27" t="s">
        <v>17</v>
      </c>
      <c r="K214" s="27" t="s">
        <v>26</v>
      </c>
      <c r="L214" s="27">
        <v>1</v>
      </c>
      <c r="M214" s="31" t="s">
        <v>27</v>
      </c>
      <c r="N214" s="41">
        <v>23586.55</v>
      </c>
      <c r="O214" s="102"/>
      <c r="P214" s="110"/>
      <c r="Q214" s="110"/>
      <c r="R214" s="110"/>
      <c r="S214" s="110"/>
      <c r="T214" s="110"/>
      <c r="U214" s="110"/>
      <c r="V214" s="110"/>
      <c r="W214" s="89">
        <v>23586.55</v>
      </c>
      <c r="X214" s="125"/>
      <c r="Y214" s="89">
        <f t="shared" si="3"/>
        <v>0</v>
      </c>
    </row>
    <row r="215" spans="1:25" ht="52.8" x14ac:dyDescent="0.25">
      <c r="A215" s="18">
        <v>206</v>
      </c>
      <c r="B215" s="24">
        <v>2</v>
      </c>
      <c r="C215" s="11" t="s">
        <v>15</v>
      </c>
      <c r="D215" s="11" t="s">
        <v>16</v>
      </c>
      <c r="E215" s="28" t="s">
        <v>1020</v>
      </c>
      <c r="F215" s="29" t="s">
        <v>1021</v>
      </c>
      <c r="G215" s="30" t="s">
        <v>674</v>
      </c>
      <c r="H215" s="30" t="s">
        <v>18</v>
      </c>
      <c r="I215" s="27" t="s">
        <v>17</v>
      </c>
      <c r="J215" s="27" t="s">
        <v>17</v>
      </c>
      <c r="K215" s="27" t="s">
        <v>26</v>
      </c>
      <c r="L215" s="27">
        <v>1</v>
      </c>
      <c r="M215" s="31" t="s">
        <v>27</v>
      </c>
      <c r="N215" s="41">
        <v>1243</v>
      </c>
      <c r="O215" s="102"/>
      <c r="P215" s="110"/>
      <c r="Q215" s="110"/>
      <c r="R215" s="110"/>
      <c r="S215" s="110"/>
      <c r="T215" s="110"/>
      <c r="U215" s="110"/>
      <c r="V215" s="110"/>
      <c r="W215" s="89">
        <v>1243</v>
      </c>
      <c r="X215" s="125"/>
      <c r="Y215" s="89">
        <f t="shared" si="3"/>
        <v>0</v>
      </c>
    </row>
    <row r="216" spans="1:25" ht="52.8" x14ac:dyDescent="0.25">
      <c r="A216" s="10">
        <v>207</v>
      </c>
      <c r="B216" s="24">
        <v>2</v>
      </c>
      <c r="C216" s="11" t="s">
        <v>15</v>
      </c>
      <c r="D216" s="11" t="s">
        <v>16</v>
      </c>
      <c r="E216" s="28" t="s">
        <v>1022</v>
      </c>
      <c r="F216" s="29" t="s">
        <v>1023</v>
      </c>
      <c r="G216" s="30" t="s">
        <v>881</v>
      </c>
      <c r="H216" s="30" t="s">
        <v>18</v>
      </c>
      <c r="I216" s="27" t="s">
        <v>17</v>
      </c>
      <c r="J216" s="27" t="s">
        <v>17</v>
      </c>
      <c r="K216" s="27" t="s">
        <v>26</v>
      </c>
      <c r="L216" s="27">
        <v>1</v>
      </c>
      <c r="M216" s="31" t="s">
        <v>27</v>
      </c>
      <c r="N216" s="41">
        <v>8897.66</v>
      </c>
      <c r="O216" s="102"/>
      <c r="P216" s="110"/>
      <c r="Q216" s="110"/>
      <c r="R216" s="110"/>
      <c r="S216" s="110"/>
      <c r="T216" s="110"/>
      <c r="U216" s="110"/>
      <c r="V216" s="110"/>
      <c r="W216" s="89">
        <v>8897.66</v>
      </c>
      <c r="X216" s="125"/>
      <c r="Y216" s="89">
        <f t="shared" si="3"/>
        <v>0</v>
      </c>
    </row>
    <row r="217" spans="1:25" ht="52.8" x14ac:dyDescent="0.25">
      <c r="A217" s="18">
        <v>208</v>
      </c>
      <c r="B217" s="24">
        <v>2</v>
      </c>
      <c r="C217" s="11" t="s">
        <v>15</v>
      </c>
      <c r="D217" s="11" t="s">
        <v>16</v>
      </c>
      <c r="E217" s="28" t="s">
        <v>1024</v>
      </c>
      <c r="F217" s="29" t="s">
        <v>1025</v>
      </c>
      <c r="G217" s="30" t="s">
        <v>674</v>
      </c>
      <c r="H217" s="30" t="s">
        <v>18</v>
      </c>
      <c r="I217" s="27" t="s">
        <v>17</v>
      </c>
      <c r="J217" s="27" t="s">
        <v>17</v>
      </c>
      <c r="K217" s="27" t="s">
        <v>26</v>
      </c>
      <c r="L217" s="27">
        <v>1</v>
      </c>
      <c r="M217" s="31" t="s">
        <v>27</v>
      </c>
      <c r="N217" s="41">
        <v>2344.94</v>
      </c>
      <c r="O217" s="102"/>
      <c r="P217" s="110"/>
      <c r="Q217" s="110"/>
      <c r="R217" s="110"/>
      <c r="S217" s="110"/>
      <c r="T217" s="110"/>
      <c r="U217" s="110"/>
      <c r="V217" s="110"/>
      <c r="W217" s="89">
        <v>2344.94</v>
      </c>
      <c r="X217" s="125"/>
      <c r="Y217" s="89">
        <f t="shared" si="3"/>
        <v>0</v>
      </c>
    </row>
    <row r="218" spans="1:25" ht="52.8" x14ac:dyDescent="0.25">
      <c r="A218" s="10">
        <v>209</v>
      </c>
      <c r="B218" s="24">
        <v>2</v>
      </c>
      <c r="C218" s="11" t="s">
        <v>15</v>
      </c>
      <c r="D218" s="11" t="s">
        <v>16</v>
      </c>
      <c r="E218" s="28" t="s">
        <v>1026</v>
      </c>
      <c r="F218" s="29" t="s">
        <v>1027</v>
      </c>
      <c r="G218" s="30" t="s">
        <v>674</v>
      </c>
      <c r="H218" s="30" t="s">
        <v>18</v>
      </c>
      <c r="I218" s="27" t="s">
        <v>17</v>
      </c>
      <c r="J218" s="27" t="s">
        <v>17</v>
      </c>
      <c r="K218" s="27" t="s">
        <v>26</v>
      </c>
      <c r="L218" s="27">
        <v>1</v>
      </c>
      <c r="M218" s="31" t="s">
        <v>27</v>
      </c>
      <c r="N218" s="41">
        <v>3486.28</v>
      </c>
      <c r="O218" s="102"/>
      <c r="P218" s="110"/>
      <c r="Q218" s="110"/>
      <c r="R218" s="110"/>
      <c r="S218" s="110"/>
      <c r="T218" s="110"/>
      <c r="U218" s="110"/>
      <c r="V218" s="110"/>
      <c r="W218" s="89">
        <v>3486.28</v>
      </c>
      <c r="X218" s="125"/>
      <c r="Y218" s="89">
        <f t="shared" si="3"/>
        <v>0</v>
      </c>
    </row>
    <row r="219" spans="1:25" ht="52.8" x14ac:dyDescent="0.25">
      <c r="A219" s="18">
        <v>210</v>
      </c>
      <c r="B219" s="24">
        <v>2</v>
      </c>
      <c r="C219" s="11" t="s">
        <v>15</v>
      </c>
      <c r="D219" s="11" t="s">
        <v>16</v>
      </c>
      <c r="E219" s="28" t="s">
        <v>1028</v>
      </c>
      <c r="F219" s="29" t="s">
        <v>1029</v>
      </c>
      <c r="G219" s="30" t="s">
        <v>720</v>
      </c>
      <c r="H219" s="30" t="s">
        <v>18</v>
      </c>
      <c r="I219" s="27" t="s">
        <v>17</v>
      </c>
      <c r="J219" s="27" t="s">
        <v>17</v>
      </c>
      <c r="K219" s="27" t="s">
        <v>26</v>
      </c>
      <c r="L219" s="27">
        <v>1</v>
      </c>
      <c r="M219" s="31" t="s">
        <v>27</v>
      </c>
      <c r="N219" s="41">
        <v>1955.71</v>
      </c>
      <c r="O219" s="102"/>
      <c r="P219" s="110"/>
      <c r="Q219" s="110"/>
      <c r="R219" s="110"/>
      <c r="S219" s="110"/>
      <c r="T219" s="110"/>
      <c r="U219" s="110"/>
      <c r="V219" s="110"/>
      <c r="W219" s="89">
        <v>1955.71</v>
      </c>
      <c r="X219" s="125"/>
      <c r="Y219" s="89">
        <f t="shared" si="3"/>
        <v>0</v>
      </c>
    </row>
    <row r="220" spans="1:25" ht="52.8" x14ac:dyDescent="0.25">
      <c r="A220" s="10">
        <v>211</v>
      </c>
      <c r="B220" s="24">
        <v>2</v>
      </c>
      <c r="C220" s="11" t="s">
        <v>15</v>
      </c>
      <c r="D220" s="11" t="s">
        <v>16</v>
      </c>
      <c r="E220" s="28" t="s">
        <v>1030</v>
      </c>
      <c r="F220" s="29" t="s">
        <v>1031</v>
      </c>
      <c r="G220" s="30" t="s">
        <v>674</v>
      </c>
      <c r="H220" s="30" t="s">
        <v>18</v>
      </c>
      <c r="I220" s="27" t="s">
        <v>17</v>
      </c>
      <c r="J220" s="27" t="s">
        <v>17</v>
      </c>
      <c r="K220" s="27" t="s">
        <v>26</v>
      </c>
      <c r="L220" s="27">
        <v>1</v>
      </c>
      <c r="M220" s="31" t="s">
        <v>27</v>
      </c>
      <c r="N220" s="41">
        <v>200.08</v>
      </c>
      <c r="O220" s="102"/>
      <c r="P220" s="110"/>
      <c r="Q220" s="110"/>
      <c r="R220" s="110"/>
      <c r="S220" s="110"/>
      <c r="T220" s="110"/>
      <c r="U220" s="110"/>
      <c r="V220" s="110"/>
      <c r="W220" s="89">
        <v>200.08</v>
      </c>
      <c r="X220" s="125"/>
      <c r="Y220" s="89">
        <f t="shared" si="3"/>
        <v>0</v>
      </c>
    </row>
    <row r="221" spans="1:25" ht="52.8" x14ac:dyDescent="0.25">
      <c r="A221" s="18">
        <v>212</v>
      </c>
      <c r="B221" s="24">
        <v>2</v>
      </c>
      <c r="C221" s="11" t="s">
        <v>15</v>
      </c>
      <c r="D221" s="11" t="s">
        <v>16</v>
      </c>
      <c r="E221" s="28" t="s">
        <v>1032</v>
      </c>
      <c r="F221" s="29" t="s">
        <v>1033</v>
      </c>
      <c r="G221" s="30" t="s">
        <v>684</v>
      </c>
      <c r="H221" s="30" t="s">
        <v>18</v>
      </c>
      <c r="I221" s="27" t="s">
        <v>17</v>
      </c>
      <c r="J221" s="27" t="s">
        <v>17</v>
      </c>
      <c r="K221" s="27" t="s">
        <v>26</v>
      </c>
      <c r="L221" s="27">
        <v>1</v>
      </c>
      <c r="M221" s="31" t="s">
        <v>27</v>
      </c>
      <c r="N221" s="41">
        <v>987.23</v>
      </c>
      <c r="O221" s="102"/>
      <c r="P221" s="110"/>
      <c r="Q221" s="110"/>
      <c r="R221" s="110"/>
      <c r="S221" s="110"/>
      <c r="T221" s="110"/>
      <c r="U221" s="110"/>
      <c r="V221" s="110"/>
      <c r="W221" s="89">
        <v>987.23</v>
      </c>
      <c r="X221" s="125"/>
      <c r="Y221" s="89">
        <f t="shared" si="3"/>
        <v>0</v>
      </c>
    </row>
    <row r="222" spans="1:25" ht="52.8" x14ac:dyDescent="0.25">
      <c r="A222" s="10">
        <v>213</v>
      </c>
      <c r="B222" s="24">
        <v>2</v>
      </c>
      <c r="C222" s="11" t="s">
        <v>15</v>
      </c>
      <c r="D222" s="11" t="s">
        <v>16</v>
      </c>
      <c r="E222" s="28" t="s">
        <v>1034</v>
      </c>
      <c r="F222" s="29" t="s">
        <v>1035</v>
      </c>
      <c r="G222" s="30" t="s">
        <v>674</v>
      </c>
      <c r="H222" s="30" t="s">
        <v>18</v>
      </c>
      <c r="I222" s="27" t="s">
        <v>17</v>
      </c>
      <c r="J222" s="27" t="s">
        <v>17</v>
      </c>
      <c r="K222" s="27" t="s">
        <v>26</v>
      </c>
      <c r="L222" s="27">
        <v>1</v>
      </c>
      <c r="M222" s="31" t="s">
        <v>27</v>
      </c>
      <c r="N222" s="41">
        <v>426.28</v>
      </c>
      <c r="O222" s="102"/>
      <c r="P222" s="110"/>
      <c r="Q222" s="110"/>
      <c r="R222" s="110"/>
      <c r="S222" s="110"/>
      <c r="T222" s="110"/>
      <c r="U222" s="110"/>
      <c r="V222" s="110"/>
      <c r="W222" s="89">
        <v>426.28</v>
      </c>
      <c r="X222" s="125"/>
      <c r="Y222" s="89">
        <f t="shared" si="3"/>
        <v>0</v>
      </c>
    </row>
    <row r="223" spans="1:25" ht="52.8" x14ac:dyDescent="0.25">
      <c r="A223" s="18">
        <v>214</v>
      </c>
      <c r="B223" s="24">
        <v>2</v>
      </c>
      <c r="C223" s="11" t="s">
        <v>15</v>
      </c>
      <c r="D223" s="11" t="s">
        <v>16</v>
      </c>
      <c r="E223" s="28" t="s">
        <v>1036</v>
      </c>
      <c r="F223" s="29" t="s">
        <v>1037</v>
      </c>
      <c r="G223" s="30" t="s">
        <v>687</v>
      </c>
      <c r="H223" s="30" t="s">
        <v>38</v>
      </c>
      <c r="I223" s="27" t="s">
        <v>17</v>
      </c>
      <c r="J223" s="27" t="s">
        <v>17</v>
      </c>
      <c r="K223" s="27" t="s">
        <v>26</v>
      </c>
      <c r="L223" s="27">
        <v>1</v>
      </c>
      <c r="M223" s="31" t="s">
        <v>27</v>
      </c>
      <c r="N223" s="41">
        <v>2289.9899999999998</v>
      </c>
      <c r="O223" s="102"/>
      <c r="P223" s="110"/>
      <c r="Q223" s="110"/>
      <c r="R223" s="110"/>
      <c r="S223" s="110"/>
      <c r="T223" s="110"/>
      <c r="U223" s="110"/>
      <c r="V223" s="110"/>
      <c r="W223" s="89">
        <v>2289.9899999999998</v>
      </c>
      <c r="X223" s="125"/>
      <c r="Y223" s="89">
        <f t="shared" si="3"/>
        <v>0</v>
      </c>
    </row>
    <row r="224" spans="1:25" ht="52.8" x14ac:dyDescent="0.25">
      <c r="A224" s="10">
        <v>215</v>
      </c>
      <c r="B224" s="24">
        <v>2</v>
      </c>
      <c r="C224" s="11" t="s">
        <v>15</v>
      </c>
      <c r="D224" s="11" t="s">
        <v>16</v>
      </c>
      <c r="E224" s="28" t="s">
        <v>1038</v>
      </c>
      <c r="F224" s="29" t="s">
        <v>1039</v>
      </c>
      <c r="G224" s="30" t="s">
        <v>687</v>
      </c>
      <c r="H224" s="30" t="s">
        <v>18</v>
      </c>
      <c r="I224" s="27" t="s">
        <v>17</v>
      </c>
      <c r="J224" s="27" t="s">
        <v>17</v>
      </c>
      <c r="K224" s="27" t="s">
        <v>26</v>
      </c>
      <c r="L224" s="27">
        <v>1</v>
      </c>
      <c r="M224" s="31" t="s">
        <v>27</v>
      </c>
      <c r="N224" s="41">
        <v>30449.279999999999</v>
      </c>
      <c r="O224" s="102"/>
      <c r="P224" s="110"/>
      <c r="Q224" s="110"/>
      <c r="R224" s="110"/>
      <c r="S224" s="110"/>
      <c r="T224" s="110"/>
      <c r="U224" s="110"/>
      <c r="V224" s="110"/>
      <c r="W224" s="89">
        <v>30449.279999999999</v>
      </c>
      <c r="X224" s="125"/>
      <c r="Y224" s="89">
        <f t="shared" si="3"/>
        <v>0</v>
      </c>
    </row>
    <row r="225" spans="1:25" ht="52.8" x14ac:dyDescent="0.25">
      <c r="A225" s="18">
        <v>216</v>
      </c>
      <c r="B225" s="24">
        <v>2</v>
      </c>
      <c r="C225" s="11" t="s">
        <v>15</v>
      </c>
      <c r="D225" s="11" t="s">
        <v>16</v>
      </c>
      <c r="E225" s="28" t="s">
        <v>1040</v>
      </c>
      <c r="F225" s="29" t="s">
        <v>1041</v>
      </c>
      <c r="G225" s="30" t="s">
        <v>687</v>
      </c>
      <c r="H225" s="30" t="s">
        <v>18</v>
      </c>
      <c r="I225" s="27" t="s">
        <v>17</v>
      </c>
      <c r="J225" s="27" t="s">
        <v>17</v>
      </c>
      <c r="K225" s="27" t="s">
        <v>26</v>
      </c>
      <c r="L225" s="27">
        <v>1</v>
      </c>
      <c r="M225" s="31" t="s">
        <v>27</v>
      </c>
      <c r="N225" s="41">
        <v>307930.21999999997</v>
      </c>
      <c r="O225" s="102"/>
      <c r="P225" s="110"/>
      <c r="Q225" s="110"/>
      <c r="R225" s="110"/>
      <c r="S225" s="110"/>
      <c r="T225" s="110"/>
      <c r="U225" s="110"/>
      <c r="V225" s="110"/>
      <c r="W225" s="89">
        <v>307930.21999999997</v>
      </c>
      <c r="X225" s="125"/>
      <c r="Y225" s="89">
        <f t="shared" si="3"/>
        <v>0</v>
      </c>
    </row>
    <row r="226" spans="1:25" ht="52.8" x14ac:dyDescent="0.25">
      <c r="A226" s="10">
        <v>217</v>
      </c>
      <c r="B226" s="24">
        <v>2</v>
      </c>
      <c r="C226" s="11" t="s">
        <v>15</v>
      </c>
      <c r="D226" s="11" t="s">
        <v>16</v>
      </c>
      <c r="E226" s="28" t="s">
        <v>1042</v>
      </c>
      <c r="F226" s="29" t="s">
        <v>1043</v>
      </c>
      <c r="G226" s="30" t="s">
        <v>684</v>
      </c>
      <c r="H226" s="30" t="s">
        <v>18</v>
      </c>
      <c r="I226" s="27" t="s">
        <v>17</v>
      </c>
      <c r="J226" s="27" t="s">
        <v>17</v>
      </c>
      <c r="K226" s="27" t="s">
        <v>26</v>
      </c>
      <c r="L226" s="27">
        <v>1</v>
      </c>
      <c r="M226" s="31" t="s">
        <v>27</v>
      </c>
      <c r="N226" s="41">
        <v>5934.97</v>
      </c>
      <c r="O226" s="102"/>
      <c r="P226" s="110"/>
      <c r="Q226" s="110"/>
      <c r="R226" s="110"/>
      <c r="S226" s="110"/>
      <c r="T226" s="110"/>
      <c r="U226" s="110"/>
      <c r="V226" s="110"/>
      <c r="W226" s="89">
        <v>5934.97</v>
      </c>
      <c r="X226" s="125"/>
      <c r="Y226" s="89">
        <f t="shared" si="3"/>
        <v>0</v>
      </c>
    </row>
    <row r="227" spans="1:25" ht="52.8" x14ac:dyDescent="0.25">
      <c r="A227" s="18">
        <v>218</v>
      </c>
      <c r="B227" s="24">
        <v>2</v>
      </c>
      <c r="C227" s="11" t="s">
        <v>15</v>
      </c>
      <c r="D227" s="11" t="s">
        <v>16</v>
      </c>
      <c r="E227" s="28" t="s">
        <v>1044</v>
      </c>
      <c r="F227" s="29" t="s">
        <v>1045</v>
      </c>
      <c r="G227" s="30" t="s">
        <v>684</v>
      </c>
      <c r="H227" s="30" t="s">
        <v>18</v>
      </c>
      <c r="I227" s="27" t="s">
        <v>17</v>
      </c>
      <c r="J227" s="27" t="s">
        <v>17</v>
      </c>
      <c r="K227" s="27" t="s">
        <v>26</v>
      </c>
      <c r="L227" s="27">
        <v>1</v>
      </c>
      <c r="M227" s="31" t="s">
        <v>27</v>
      </c>
      <c r="N227" s="41">
        <v>5532</v>
      </c>
      <c r="O227" s="102"/>
      <c r="P227" s="110"/>
      <c r="Q227" s="110"/>
      <c r="R227" s="110"/>
      <c r="S227" s="110"/>
      <c r="T227" s="110"/>
      <c r="U227" s="110"/>
      <c r="V227" s="110"/>
      <c r="W227" s="89">
        <v>5532</v>
      </c>
      <c r="X227" s="125"/>
      <c r="Y227" s="89">
        <f t="shared" si="3"/>
        <v>0</v>
      </c>
    </row>
    <row r="228" spans="1:25" ht="52.8" x14ac:dyDescent="0.25">
      <c r="A228" s="10">
        <v>219</v>
      </c>
      <c r="B228" s="24">
        <v>2</v>
      </c>
      <c r="C228" s="11" t="s">
        <v>15</v>
      </c>
      <c r="D228" s="11" t="s">
        <v>16</v>
      </c>
      <c r="E228" s="28" t="s">
        <v>1046</v>
      </c>
      <c r="F228" s="29" t="s">
        <v>1047</v>
      </c>
      <c r="G228" s="30" t="s">
        <v>684</v>
      </c>
      <c r="H228" s="30" t="s">
        <v>18</v>
      </c>
      <c r="I228" s="27" t="s">
        <v>17</v>
      </c>
      <c r="J228" s="27" t="s">
        <v>17</v>
      </c>
      <c r="K228" s="27" t="s">
        <v>26</v>
      </c>
      <c r="L228" s="27">
        <v>1</v>
      </c>
      <c r="M228" s="31" t="s">
        <v>27</v>
      </c>
      <c r="N228" s="41">
        <v>4269.3100000000004</v>
      </c>
      <c r="O228" s="102"/>
      <c r="P228" s="110"/>
      <c r="Q228" s="110"/>
      <c r="R228" s="110"/>
      <c r="S228" s="110"/>
      <c r="T228" s="110"/>
      <c r="U228" s="110"/>
      <c r="V228" s="110"/>
      <c r="W228" s="89">
        <v>4269.3100000000004</v>
      </c>
      <c r="X228" s="125"/>
      <c r="Y228" s="89">
        <f t="shared" si="3"/>
        <v>0</v>
      </c>
    </row>
    <row r="229" spans="1:25" ht="52.8" x14ac:dyDescent="0.25">
      <c r="A229" s="18">
        <v>220</v>
      </c>
      <c r="B229" s="24">
        <v>2</v>
      </c>
      <c r="C229" s="11" t="s">
        <v>15</v>
      </c>
      <c r="D229" s="11" t="s">
        <v>16</v>
      </c>
      <c r="E229" s="28" t="s">
        <v>1048</v>
      </c>
      <c r="F229" s="29" t="s">
        <v>1049</v>
      </c>
      <c r="G229" s="30" t="s">
        <v>684</v>
      </c>
      <c r="H229" s="30" t="s">
        <v>18</v>
      </c>
      <c r="I229" s="27" t="s">
        <v>17</v>
      </c>
      <c r="J229" s="27" t="s">
        <v>17</v>
      </c>
      <c r="K229" s="27" t="s">
        <v>26</v>
      </c>
      <c r="L229" s="27">
        <v>1</v>
      </c>
      <c r="M229" s="31" t="s">
        <v>27</v>
      </c>
      <c r="N229" s="41">
        <v>35646.589999999997</v>
      </c>
      <c r="O229" s="102"/>
      <c r="P229" s="110"/>
      <c r="Q229" s="110"/>
      <c r="R229" s="110"/>
      <c r="S229" s="110"/>
      <c r="T229" s="110"/>
      <c r="U229" s="110"/>
      <c r="V229" s="110"/>
      <c r="W229" s="89">
        <v>35646.589999999997</v>
      </c>
      <c r="X229" s="125"/>
      <c r="Y229" s="89">
        <f t="shared" si="3"/>
        <v>0</v>
      </c>
    </row>
    <row r="230" spans="1:25" ht="52.8" x14ac:dyDescent="0.25">
      <c r="A230" s="10">
        <v>221</v>
      </c>
      <c r="B230" s="24">
        <v>2</v>
      </c>
      <c r="C230" s="11" t="s">
        <v>15</v>
      </c>
      <c r="D230" s="11" t="s">
        <v>16</v>
      </c>
      <c r="E230" s="28" t="s">
        <v>1050</v>
      </c>
      <c r="F230" s="29" t="s">
        <v>1051</v>
      </c>
      <c r="G230" s="30" t="s">
        <v>674</v>
      </c>
      <c r="H230" s="30" t="s">
        <v>18</v>
      </c>
      <c r="I230" s="27" t="s">
        <v>17</v>
      </c>
      <c r="J230" s="27" t="s">
        <v>17</v>
      </c>
      <c r="K230" s="27" t="s">
        <v>26</v>
      </c>
      <c r="L230" s="27">
        <v>1</v>
      </c>
      <c r="M230" s="31" t="s">
        <v>27</v>
      </c>
      <c r="N230" s="41">
        <v>6186.82</v>
      </c>
      <c r="O230" s="102"/>
      <c r="P230" s="110"/>
      <c r="Q230" s="110"/>
      <c r="R230" s="110"/>
      <c r="S230" s="110"/>
      <c r="T230" s="110"/>
      <c r="U230" s="110"/>
      <c r="V230" s="110"/>
      <c r="W230" s="89">
        <v>6186.82</v>
      </c>
      <c r="X230" s="125"/>
      <c r="Y230" s="89">
        <f t="shared" si="3"/>
        <v>0</v>
      </c>
    </row>
    <row r="231" spans="1:25" ht="52.8" x14ac:dyDescent="0.25">
      <c r="A231" s="18">
        <v>222</v>
      </c>
      <c r="B231" s="24">
        <v>2</v>
      </c>
      <c r="C231" s="11" t="s">
        <v>15</v>
      </c>
      <c r="D231" s="11" t="s">
        <v>16</v>
      </c>
      <c r="E231" s="28" t="s">
        <v>1052</v>
      </c>
      <c r="F231" s="29" t="s">
        <v>1053</v>
      </c>
      <c r="G231" s="30" t="s">
        <v>720</v>
      </c>
      <c r="H231" s="30" t="s">
        <v>18</v>
      </c>
      <c r="I231" s="27" t="s">
        <v>17</v>
      </c>
      <c r="J231" s="27" t="s">
        <v>17</v>
      </c>
      <c r="K231" s="27" t="s">
        <v>26</v>
      </c>
      <c r="L231" s="27">
        <v>1</v>
      </c>
      <c r="M231" s="31" t="s">
        <v>27</v>
      </c>
      <c r="N231" s="41">
        <v>30914.06</v>
      </c>
      <c r="O231" s="102"/>
      <c r="P231" s="110"/>
      <c r="Q231" s="110"/>
      <c r="R231" s="110"/>
      <c r="S231" s="110"/>
      <c r="T231" s="110"/>
      <c r="U231" s="110"/>
      <c r="V231" s="110"/>
      <c r="W231" s="89">
        <v>30914.06</v>
      </c>
      <c r="X231" s="125"/>
      <c r="Y231" s="89">
        <f t="shared" si="3"/>
        <v>0</v>
      </c>
    </row>
    <row r="232" spans="1:25" ht="52.8" x14ac:dyDescent="0.25">
      <c r="A232" s="10">
        <v>223</v>
      </c>
      <c r="B232" s="24">
        <v>2</v>
      </c>
      <c r="C232" s="11" t="s">
        <v>15</v>
      </c>
      <c r="D232" s="11" t="s">
        <v>16</v>
      </c>
      <c r="E232" s="28" t="s">
        <v>1054</v>
      </c>
      <c r="F232" s="29" t="s">
        <v>1055</v>
      </c>
      <c r="G232" s="30" t="s">
        <v>720</v>
      </c>
      <c r="H232" s="30" t="s">
        <v>18</v>
      </c>
      <c r="I232" s="27" t="s">
        <v>17</v>
      </c>
      <c r="J232" s="27" t="s">
        <v>17</v>
      </c>
      <c r="K232" s="27" t="s">
        <v>26</v>
      </c>
      <c r="L232" s="27">
        <v>1</v>
      </c>
      <c r="M232" s="31" t="s">
        <v>27</v>
      </c>
      <c r="N232" s="41">
        <v>22076.36</v>
      </c>
      <c r="O232" s="102"/>
      <c r="P232" s="110"/>
      <c r="Q232" s="110"/>
      <c r="R232" s="110"/>
      <c r="S232" s="110"/>
      <c r="T232" s="110"/>
      <c r="U232" s="110"/>
      <c r="V232" s="110"/>
      <c r="W232" s="89">
        <v>22076.36</v>
      </c>
      <c r="X232" s="125"/>
      <c r="Y232" s="89">
        <f t="shared" si="3"/>
        <v>0</v>
      </c>
    </row>
    <row r="233" spans="1:25" ht="52.8" x14ac:dyDescent="0.25">
      <c r="A233" s="18">
        <v>224</v>
      </c>
      <c r="B233" s="24">
        <v>2</v>
      </c>
      <c r="C233" s="11" t="s">
        <v>15</v>
      </c>
      <c r="D233" s="11" t="s">
        <v>16</v>
      </c>
      <c r="E233" s="28" t="s">
        <v>1056</v>
      </c>
      <c r="F233" s="29" t="s">
        <v>1057</v>
      </c>
      <c r="G233" s="30" t="s">
        <v>720</v>
      </c>
      <c r="H233" s="30" t="s">
        <v>18</v>
      </c>
      <c r="I233" s="27" t="s">
        <v>17</v>
      </c>
      <c r="J233" s="27" t="s">
        <v>17</v>
      </c>
      <c r="K233" s="27" t="s">
        <v>26</v>
      </c>
      <c r="L233" s="27">
        <v>1</v>
      </c>
      <c r="M233" s="31" t="s">
        <v>27</v>
      </c>
      <c r="N233" s="41">
        <v>35358.1</v>
      </c>
      <c r="O233" s="102"/>
      <c r="P233" s="110"/>
      <c r="Q233" s="110"/>
      <c r="R233" s="110"/>
      <c r="S233" s="110"/>
      <c r="T233" s="110"/>
      <c r="U233" s="110"/>
      <c r="V233" s="110"/>
      <c r="W233" s="89">
        <v>35358.1</v>
      </c>
      <c r="X233" s="125"/>
      <c r="Y233" s="89">
        <f t="shared" si="3"/>
        <v>0</v>
      </c>
    </row>
    <row r="234" spans="1:25" ht="52.8" x14ac:dyDescent="0.25">
      <c r="A234" s="10">
        <v>225</v>
      </c>
      <c r="B234" s="24">
        <v>2</v>
      </c>
      <c r="C234" s="11" t="s">
        <v>15</v>
      </c>
      <c r="D234" s="11" t="s">
        <v>16</v>
      </c>
      <c r="E234" s="28" t="s">
        <v>1058</v>
      </c>
      <c r="F234" s="29" t="s">
        <v>1059</v>
      </c>
      <c r="G234" s="30" t="s">
        <v>23</v>
      </c>
      <c r="H234" s="30" t="s">
        <v>18</v>
      </c>
      <c r="I234" s="27" t="s">
        <v>17</v>
      </c>
      <c r="J234" s="27" t="s">
        <v>17</v>
      </c>
      <c r="K234" s="27" t="s">
        <v>26</v>
      </c>
      <c r="L234" s="27">
        <v>1</v>
      </c>
      <c r="M234" s="31" t="s">
        <v>27</v>
      </c>
      <c r="N234" s="41">
        <v>1005.54</v>
      </c>
      <c r="O234" s="102"/>
      <c r="P234" s="110"/>
      <c r="Q234" s="110"/>
      <c r="R234" s="110"/>
      <c r="S234" s="110"/>
      <c r="T234" s="110"/>
      <c r="U234" s="110"/>
      <c r="V234" s="110"/>
      <c r="W234" s="89">
        <v>1005.54</v>
      </c>
      <c r="X234" s="125"/>
      <c r="Y234" s="89">
        <f t="shared" si="3"/>
        <v>0</v>
      </c>
    </row>
    <row r="235" spans="1:25" ht="52.8" x14ac:dyDescent="0.25">
      <c r="A235" s="18">
        <v>226</v>
      </c>
      <c r="B235" s="24">
        <v>2</v>
      </c>
      <c r="C235" s="11" t="s">
        <v>15</v>
      </c>
      <c r="D235" s="11" t="s">
        <v>16</v>
      </c>
      <c r="E235" s="28" t="s">
        <v>1060</v>
      </c>
      <c r="F235" s="29" t="s">
        <v>1061</v>
      </c>
      <c r="G235" s="30" t="s">
        <v>674</v>
      </c>
      <c r="H235" s="30" t="s">
        <v>18</v>
      </c>
      <c r="I235" s="27" t="s">
        <v>17</v>
      </c>
      <c r="J235" s="27" t="s">
        <v>17</v>
      </c>
      <c r="K235" s="27" t="s">
        <v>26</v>
      </c>
      <c r="L235" s="27">
        <v>1</v>
      </c>
      <c r="M235" s="31" t="s">
        <v>27</v>
      </c>
      <c r="N235" s="41">
        <v>2308.3000000000002</v>
      </c>
      <c r="O235" s="102"/>
      <c r="P235" s="110"/>
      <c r="Q235" s="110"/>
      <c r="R235" s="110"/>
      <c r="S235" s="110"/>
      <c r="T235" s="110"/>
      <c r="U235" s="110"/>
      <c r="V235" s="110"/>
      <c r="W235" s="89">
        <v>2308.3000000000002</v>
      </c>
      <c r="X235" s="125"/>
      <c r="Y235" s="89">
        <f t="shared" si="3"/>
        <v>0</v>
      </c>
    </row>
    <row r="236" spans="1:25" ht="52.8" x14ac:dyDescent="0.25">
      <c r="A236" s="10">
        <v>227</v>
      </c>
      <c r="B236" s="24">
        <v>2</v>
      </c>
      <c r="C236" s="11" t="s">
        <v>15</v>
      </c>
      <c r="D236" s="11" t="s">
        <v>16</v>
      </c>
      <c r="E236" s="28" t="s">
        <v>1062</v>
      </c>
      <c r="F236" s="29" t="s">
        <v>1063</v>
      </c>
      <c r="G236" s="30" t="s">
        <v>1064</v>
      </c>
      <c r="H236" s="30" t="s">
        <v>18</v>
      </c>
      <c r="I236" s="27" t="s">
        <v>17</v>
      </c>
      <c r="J236" s="27" t="s">
        <v>17</v>
      </c>
      <c r="K236" s="27" t="s">
        <v>26</v>
      </c>
      <c r="L236" s="27">
        <v>1</v>
      </c>
      <c r="M236" s="31" t="s">
        <v>27</v>
      </c>
      <c r="N236" s="41">
        <v>15539.67</v>
      </c>
      <c r="O236" s="102"/>
      <c r="P236" s="110"/>
      <c r="Q236" s="110"/>
      <c r="R236" s="110"/>
      <c r="S236" s="110"/>
      <c r="T236" s="110"/>
      <c r="U236" s="110"/>
      <c r="V236" s="110"/>
      <c r="W236" s="89">
        <v>15539.67</v>
      </c>
      <c r="X236" s="125"/>
      <c r="Y236" s="89">
        <f t="shared" si="3"/>
        <v>0</v>
      </c>
    </row>
    <row r="237" spans="1:25" ht="52.8" x14ac:dyDescent="0.25">
      <c r="A237" s="18">
        <v>228</v>
      </c>
      <c r="B237" s="24">
        <v>2</v>
      </c>
      <c r="C237" s="11" t="s">
        <v>15</v>
      </c>
      <c r="D237" s="11" t="s">
        <v>16</v>
      </c>
      <c r="E237" s="28" t="s">
        <v>1065</v>
      </c>
      <c r="F237" s="29" t="s">
        <v>1066</v>
      </c>
      <c r="G237" s="30" t="s">
        <v>1064</v>
      </c>
      <c r="H237" s="30" t="s">
        <v>18</v>
      </c>
      <c r="I237" s="27" t="s">
        <v>17</v>
      </c>
      <c r="J237" s="27" t="s">
        <v>17</v>
      </c>
      <c r="K237" s="27" t="s">
        <v>26</v>
      </c>
      <c r="L237" s="27">
        <v>1</v>
      </c>
      <c r="M237" s="31" t="s">
        <v>27</v>
      </c>
      <c r="N237" s="41">
        <v>398441.1</v>
      </c>
      <c r="O237" s="102"/>
      <c r="P237" s="110"/>
      <c r="Q237" s="110"/>
      <c r="R237" s="110"/>
      <c r="S237" s="110"/>
      <c r="T237" s="110"/>
      <c r="U237" s="110"/>
      <c r="V237" s="110"/>
      <c r="W237" s="89">
        <v>398441.1</v>
      </c>
      <c r="X237" s="125"/>
      <c r="Y237" s="89">
        <f t="shared" si="3"/>
        <v>0</v>
      </c>
    </row>
    <row r="238" spans="1:25" ht="52.8" x14ac:dyDescent="0.25">
      <c r="A238" s="10">
        <v>229</v>
      </c>
      <c r="B238" s="24">
        <v>2</v>
      </c>
      <c r="C238" s="11" t="s">
        <v>15</v>
      </c>
      <c r="D238" s="11" t="s">
        <v>16</v>
      </c>
      <c r="E238" s="28" t="s">
        <v>1067</v>
      </c>
      <c r="F238" s="29" t="s">
        <v>1068</v>
      </c>
      <c r="G238" s="30" t="s">
        <v>1064</v>
      </c>
      <c r="H238" s="30" t="s">
        <v>18</v>
      </c>
      <c r="I238" s="27" t="s">
        <v>17</v>
      </c>
      <c r="J238" s="27" t="s">
        <v>17</v>
      </c>
      <c r="K238" s="27" t="s">
        <v>26</v>
      </c>
      <c r="L238" s="27">
        <v>1</v>
      </c>
      <c r="M238" s="31" t="s">
        <v>27</v>
      </c>
      <c r="N238" s="41">
        <v>244257.56</v>
      </c>
      <c r="O238" s="102"/>
      <c r="P238" s="110"/>
      <c r="Q238" s="110"/>
      <c r="R238" s="110"/>
      <c r="S238" s="110"/>
      <c r="T238" s="110"/>
      <c r="U238" s="110"/>
      <c r="V238" s="110"/>
      <c r="W238" s="89">
        <v>244257.56</v>
      </c>
      <c r="X238" s="125"/>
      <c r="Y238" s="89">
        <f t="shared" si="3"/>
        <v>0</v>
      </c>
    </row>
    <row r="239" spans="1:25" ht="52.8" x14ac:dyDescent="0.25">
      <c r="A239" s="18">
        <v>230</v>
      </c>
      <c r="B239" s="24">
        <v>2</v>
      </c>
      <c r="C239" s="11" t="s">
        <v>15</v>
      </c>
      <c r="D239" s="11" t="s">
        <v>16</v>
      </c>
      <c r="E239" s="28" t="s">
        <v>1069</v>
      </c>
      <c r="F239" s="29" t="s">
        <v>1070</v>
      </c>
      <c r="G239" s="30" t="s">
        <v>687</v>
      </c>
      <c r="H239" s="30" t="s">
        <v>18</v>
      </c>
      <c r="I239" s="27" t="s">
        <v>17</v>
      </c>
      <c r="J239" s="27" t="s">
        <v>17</v>
      </c>
      <c r="K239" s="27" t="s">
        <v>26</v>
      </c>
      <c r="L239" s="27">
        <v>1</v>
      </c>
      <c r="M239" s="31" t="s">
        <v>27</v>
      </c>
      <c r="N239" s="41">
        <v>237768.94</v>
      </c>
      <c r="O239" s="102"/>
      <c r="P239" s="110"/>
      <c r="Q239" s="110"/>
      <c r="R239" s="110"/>
      <c r="S239" s="110"/>
      <c r="T239" s="110"/>
      <c r="U239" s="110"/>
      <c r="V239" s="110"/>
      <c r="W239" s="89">
        <v>237768.94</v>
      </c>
      <c r="X239" s="125"/>
      <c r="Y239" s="89">
        <f t="shared" si="3"/>
        <v>0</v>
      </c>
    </row>
    <row r="240" spans="1:25" ht="52.8" x14ac:dyDescent="0.25">
      <c r="A240" s="10">
        <v>231</v>
      </c>
      <c r="B240" s="24">
        <v>2</v>
      </c>
      <c r="C240" s="11" t="s">
        <v>15</v>
      </c>
      <c r="D240" s="11" t="s">
        <v>16</v>
      </c>
      <c r="E240" s="28" t="s">
        <v>1071</v>
      </c>
      <c r="F240" s="29" t="s">
        <v>1072</v>
      </c>
      <c r="G240" s="30" t="s">
        <v>687</v>
      </c>
      <c r="H240" s="30" t="s">
        <v>18</v>
      </c>
      <c r="I240" s="27" t="s">
        <v>17</v>
      </c>
      <c r="J240" s="27" t="s">
        <v>17</v>
      </c>
      <c r="K240" s="27" t="s">
        <v>26</v>
      </c>
      <c r="L240" s="27">
        <v>1</v>
      </c>
      <c r="M240" s="31" t="s">
        <v>27</v>
      </c>
      <c r="N240" s="41">
        <v>298069.08</v>
      </c>
      <c r="O240" s="102"/>
      <c r="P240" s="110"/>
      <c r="Q240" s="110"/>
      <c r="R240" s="110"/>
      <c r="S240" s="110"/>
      <c r="T240" s="110"/>
      <c r="U240" s="110"/>
      <c r="V240" s="110"/>
      <c r="W240" s="89">
        <v>298069.08</v>
      </c>
      <c r="X240" s="125"/>
      <c r="Y240" s="89">
        <f t="shared" si="3"/>
        <v>0</v>
      </c>
    </row>
    <row r="241" spans="1:25" ht="52.8" x14ac:dyDescent="0.25">
      <c r="A241" s="18">
        <v>232</v>
      </c>
      <c r="B241" s="24">
        <v>2</v>
      </c>
      <c r="C241" s="11" t="s">
        <v>15</v>
      </c>
      <c r="D241" s="11" t="s">
        <v>16</v>
      </c>
      <c r="E241" s="28" t="s">
        <v>1073</v>
      </c>
      <c r="F241" s="29" t="s">
        <v>1074</v>
      </c>
      <c r="G241" s="30" t="s">
        <v>1064</v>
      </c>
      <c r="H241" s="30" t="s">
        <v>38</v>
      </c>
      <c r="I241" s="27" t="s">
        <v>17</v>
      </c>
      <c r="J241" s="27" t="s">
        <v>17</v>
      </c>
      <c r="K241" s="27" t="s">
        <v>26</v>
      </c>
      <c r="L241" s="27">
        <v>1</v>
      </c>
      <c r="M241" s="31" t="s">
        <v>27</v>
      </c>
      <c r="N241" s="41">
        <v>88544.58</v>
      </c>
      <c r="O241" s="102"/>
      <c r="P241" s="110"/>
      <c r="Q241" s="110"/>
      <c r="R241" s="110"/>
      <c r="S241" s="110"/>
      <c r="T241" s="110"/>
      <c r="U241" s="110"/>
      <c r="V241" s="110"/>
      <c r="W241" s="89">
        <v>88544.58</v>
      </c>
      <c r="X241" s="125"/>
      <c r="Y241" s="89">
        <f t="shared" si="3"/>
        <v>0</v>
      </c>
    </row>
    <row r="242" spans="1:25" ht="52.8" x14ac:dyDescent="0.25">
      <c r="A242" s="10">
        <v>233</v>
      </c>
      <c r="B242" s="24">
        <v>2</v>
      </c>
      <c r="C242" s="11" t="s">
        <v>15</v>
      </c>
      <c r="D242" s="11" t="s">
        <v>16</v>
      </c>
      <c r="E242" s="28" t="s">
        <v>1075</v>
      </c>
      <c r="F242" s="29" t="s">
        <v>1076</v>
      </c>
      <c r="G242" s="30" t="s">
        <v>684</v>
      </c>
      <c r="H242" s="30" t="s">
        <v>38</v>
      </c>
      <c r="I242" s="27" t="s">
        <v>17</v>
      </c>
      <c r="J242" s="27" t="s">
        <v>17</v>
      </c>
      <c r="K242" s="27" t="s">
        <v>26</v>
      </c>
      <c r="L242" s="27">
        <v>1</v>
      </c>
      <c r="M242" s="31" t="s">
        <v>27</v>
      </c>
      <c r="N242" s="41">
        <v>61216.39</v>
      </c>
      <c r="O242" s="102"/>
      <c r="P242" s="110"/>
      <c r="Q242" s="110"/>
      <c r="R242" s="110"/>
      <c r="S242" s="110"/>
      <c r="T242" s="110"/>
      <c r="U242" s="110"/>
      <c r="V242" s="110"/>
      <c r="W242" s="89">
        <v>61216.39</v>
      </c>
      <c r="X242" s="125"/>
      <c r="Y242" s="89">
        <f t="shared" si="3"/>
        <v>0</v>
      </c>
    </row>
    <row r="243" spans="1:25" ht="52.8" x14ac:dyDescent="0.25">
      <c r="A243" s="18">
        <v>234</v>
      </c>
      <c r="B243" s="24">
        <v>2</v>
      </c>
      <c r="C243" s="11" t="s">
        <v>15</v>
      </c>
      <c r="D243" s="11" t="s">
        <v>16</v>
      </c>
      <c r="E243" s="28" t="s">
        <v>1077</v>
      </c>
      <c r="F243" s="29" t="s">
        <v>1078</v>
      </c>
      <c r="G243" s="30" t="s">
        <v>684</v>
      </c>
      <c r="H243" s="30" t="s">
        <v>38</v>
      </c>
      <c r="I243" s="27" t="s">
        <v>17</v>
      </c>
      <c r="J243" s="27" t="s">
        <v>17</v>
      </c>
      <c r="K243" s="27" t="s">
        <v>26</v>
      </c>
      <c r="L243" s="27">
        <v>1</v>
      </c>
      <c r="M243" s="31" t="s">
        <v>27</v>
      </c>
      <c r="N243" s="41">
        <v>16642.09</v>
      </c>
      <c r="O243" s="102"/>
      <c r="P243" s="110"/>
      <c r="Q243" s="110"/>
      <c r="R243" s="110"/>
      <c r="S243" s="110"/>
      <c r="T243" s="110"/>
      <c r="U243" s="110"/>
      <c r="V243" s="110"/>
      <c r="W243" s="89">
        <v>16642.09</v>
      </c>
      <c r="X243" s="125"/>
      <c r="Y243" s="89">
        <f t="shared" si="3"/>
        <v>0</v>
      </c>
    </row>
    <row r="244" spans="1:25" ht="52.8" x14ac:dyDescent="0.25">
      <c r="A244" s="10">
        <v>235</v>
      </c>
      <c r="B244" s="24">
        <v>2</v>
      </c>
      <c r="C244" s="11" t="s">
        <v>15</v>
      </c>
      <c r="D244" s="11" t="s">
        <v>16</v>
      </c>
      <c r="E244" s="28" t="s">
        <v>1079</v>
      </c>
      <c r="F244" s="29" t="s">
        <v>1080</v>
      </c>
      <c r="G244" s="30" t="s">
        <v>674</v>
      </c>
      <c r="H244" s="30" t="s">
        <v>18</v>
      </c>
      <c r="I244" s="27" t="s">
        <v>17</v>
      </c>
      <c r="J244" s="27" t="s">
        <v>17</v>
      </c>
      <c r="K244" s="27" t="s">
        <v>26</v>
      </c>
      <c r="L244" s="27">
        <v>1</v>
      </c>
      <c r="M244" s="31" t="s">
        <v>27</v>
      </c>
      <c r="N244" s="41">
        <v>6669.91</v>
      </c>
      <c r="O244" s="102"/>
      <c r="P244" s="110"/>
      <c r="Q244" s="110"/>
      <c r="R244" s="110"/>
      <c r="S244" s="110"/>
      <c r="T244" s="110"/>
      <c r="U244" s="110"/>
      <c r="V244" s="110"/>
      <c r="W244" s="89">
        <v>6669.91</v>
      </c>
      <c r="X244" s="125"/>
      <c r="Y244" s="89">
        <f t="shared" si="3"/>
        <v>0</v>
      </c>
    </row>
    <row r="245" spans="1:25" ht="52.8" x14ac:dyDescent="0.25">
      <c r="A245" s="18">
        <v>236</v>
      </c>
      <c r="B245" s="24">
        <v>2</v>
      </c>
      <c r="C245" s="11" t="s">
        <v>15</v>
      </c>
      <c r="D245" s="11" t="s">
        <v>16</v>
      </c>
      <c r="E245" s="28" t="s">
        <v>1081</v>
      </c>
      <c r="F245" s="29" t="s">
        <v>1082</v>
      </c>
      <c r="G245" s="30" t="s">
        <v>881</v>
      </c>
      <c r="H245" s="30" t="s">
        <v>18</v>
      </c>
      <c r="I245" s="27" t="s">
        <v>17</v>
      </c>
      <c r="J245" s="27" t="s">
        <v>17</v>
      </c>
      <c r="K245" s="27" t="s">
        <v>26</v>
      </c>
      <c r="L245" s="27">
        <v>1</v>
      </c>
      <c r="M245" s="31" t="s">
        <v>27</v>
      </c>
      <c r="N245" s="41">
        <v>221.37</v>
      </c>
      <c r="O245" s="102"/>
      <c r="P245" s="110"/>
      <c r="Q245" s="110"/>
      <c r="R245" s="110"/>
      <c r="S245" s="110"/>
      <c r="T245" s="110"/>
      <c r="U245" s="110"/>
      <c r="V245" s="110"/>
      <c r="W245" s="89">
        <v>221.37</v>
      </c>
      <c r="X245" s="125"/>
      <c r="Y245" s="89">
        <f t="shared" si="3"/>
        <v>0</v>
      </c>
    </row>
    <row r="246" spans="1:25" ht="52.8" x14ac:dyDescent="0.25">
      <c r="A246" s="10">
        <v>237</v>
      </c>
      <c r="B246" s="24">
        <v>2</v>
      </c>
      <c r="C246" s="11" t="s">
        <v>15</v>
      </c>
      <c r="D246" s="11" t="s">
        <v>16</v>
      </c>
      <c r="E246" s="28" t="s">
        <v>1083</v>
      </c>
      <c r="F246" s="29" t="s">
        <v>1084</v>
      </c>
      <c r="G246" s="30" t="s">
        <v>881</v>
      </c>
      <c r="H246" s="30" t="s">
        <v>18</v>
      </c>
      <c r="I246" s="27" t="s">
        <v>17</v>
      </c>
      <c r="J246" s="27" t="s">
        <v>17</v>
      </c>
      <c r="K246" s="27" t="s">
        <v>26</v>
      </c>
      <c r="L246" s="27">
        <v>1</v>
      </c>
      <c r="M246" s="31" t="s">
        <v>27</v>
      </c>
      <c r="N246" s="41">
        <v>609.45000000000005</v>
      </c>
      <c r="O246" s="102"/>
      <c r="P246" s="110"/>
      <c r="Q246" s="110"/>
      <c r="R246" s="110"/>
      <c r="S246" s="110"/>
      <c r="T246" s="110"/>
      <c r="U246" s="110"/>
      <c r="V246" s="110"/>
      <c r="W246" s="89">
        <v>609.45000000000005</v>
      </c>
      <c r="X246" s="125"/>
      <c r="Y246" s="89">
        <f t="shared" si="3"/>
        <v>0</v>
      </c>
    </row>
    <row r="247" spans="1:25" ht="52.8" x14ac:dyDescent="0.25">
      <c r="A247" s="18">
        <v>238</v>
      </c>
      <c r="B247" s="24">
        <v>2</v>
      </c>
      <c r="C247" s="11" t="s">
        <v>15</v>
      </c>
      <c r="D247" s="11" t="s">
        <v>16</v>
      </c>
      <c r="E247" s="28" t="s">
        <v>1085</v>
      </c>
      <c r="F247" s="29" t="s">
        <v>1086</v>
      </c>
      <c r="G247" s="30" t="s">
        <v>674</v>
      </c>
      <c r="H247" s="30" t="s">
        <v>18</v>
      </c>
      <c r="I247" s="27" t="s">
        <v>17</v>
      </c>
      <c r="J247" s="27" t="s">
        <v>17</v>
      </c>
      <c r="K247" s="27" t="s">
        <v>26</v>
      </c>
      <c r="L247" s="27">
        <v>1</v>
      </c>
      <c r="M247" s="31" t="s">
        <v>27</v>
      </c>
      <c r="N247" s="41">
        <v>1925.95</v>
      </c>
      <c r="O247" s="102"/>
      <c r="P247" s="110"/>
      <c r="Q247" s="110"/>
      <c r="R247" s="110"/>
      <c r="S247" s="110"/>
      <c r="T247" s="110"/>
      <c r="U247" s="110"/>
      <c r="V247" s="110"/>
      <c r="W247" s="89">
        <v>1925.95</v>
      </c>
      <c r="X247" s="125"/>
      <c r="Y247" s="89">
        <f t="shared" si="3"/>
        <v>0</v>
      </c>
    </row>
    <row r="248" spans="1:25" ht="52.8" x14ac:dyDescent="0.25">
      <c r="A248" s="10">
        <v>239</v>
      </c>
      <c r="B248" s="24">
        <v>2</v>
      </c>
      <c r="C248" s="11" t="s">
        <v>15</v>
      </c>
      <c r="D248" s="11" t="s">
        <v>16</v>
      </c>
      <c r="E248" s="28" t="s">
        <v>1087</v>
      </c>
      <c r="F248" s="29" t="s">
        <v>1088</v>
      </c>
      <c r="G248" s="30" t="s">
        <v>881</v>
      </c>
      <c r="H248" s="30" t="s">
        <v>18</v>
      </c>
      <c r="I248" s="27" t="s">
        <v>17</v>
      </c>
      <c r="J248" s="27" t="s">
        <v>17</v>
      </c>
      <c r="K248" s="27" t="s">
        <v>26</v>
      </c>
      <c r="L248" s="27">
        <v>1</v>
      </c>
      <c r="M248" s="31" t="s">
        <v>27</v>
      </c>
      <c r="N248" s="41">
        <v>4597.8599999999997</v>
      </c>
      <c r="O248" s="102"/>
      <c r="P248" s="110"/>
      <c r="Q248" s="110"/>
      <c r="R248" s="110"/>
      <c r="S248" s="110"/>
      <c r="T248" s="110"/>
      <c r="U248" s="110"/>
      <c r="V248" s="110"/>
      <c r="W248" s="89">
        <v>4597.8599999999997</v>
      </c>
      <c r="X248" s="125"/>
      <c r="Y248" s="89">
        <f t="shared" si="3"/>
        <v>0</v>
      </c>
    </row>
    <row r="249" spans="1:25" ht="52.8" x14ac:dyDescent="0.25">
      <c r="A249" s="18">
        <v>240</v>
      </c>
      <c r="B249" s="24">
        <v>2</v>
      </c>
      <c r="C249" s="11" t="s">
        <v>15</v>
      </c>
      <c r="D249" s="11" t="s">
        <v>16</v>
      </c>
      <c r="E249" s="28" t="s">
        <v>1089</v>
      </c>
      <c r="F249" s="29" t="s">
        <v>1090</v>
      </c>
      <c r="G249" s="30" t="s">
        <v>881</v>
      </c>
      <c r="H249" s="30" t="s">
        <v>18</v>
      </c>
      <c r="I249" s="27" t="s">
        <v>17</v>
      </c>
      <c r="J249" s="27" t="s">
        <v>17</v>
      </c>
      <c r="K249" s="27" t="s">
        <v>26</v>
      </c>
      <c r="L249" s="27">
        <v>1</v>
      </c>
      <c r="M249" s="31" t="s">
        <v>27</v>
      </c>
      <c r="N249" s="41">
        <v>284.33</v>
      </c>
      <c r="O249" s="102"/>
      <c r="P249" s="110"/>
      <c r="Q249" s="110"/>
      <c r="R249" s="110"/>
      <c r="S249" s="110"/>
      <c r="T249" s="110"/>
      <c r="U249" s="110"/>
      <c r="V249" s="110"/>
      <c r="W249" s="89">
        <v>284.33</v>
      </c>
      <c r="X249" s="125"/>
      <c r="Y249" s="89">
        <f t="shared" si="3"/>
        <v>0</v>
      </c>
    </row>
    <row r="250" spans="1:25" ht="52.8" x14ac:dyDescent="0.25">
      <c r="A250" s="10">
        <v>241</v>
      </c>
      <c r="B250" s="24">
        <v>2</v>
      </c>
      <c r="C250" s="11" t="s">
        <v>15</v>
      </c>
      <c r="D250" s="11" t="s">
        <v>16</v>
      </c>
      <c r="E250" s="28" t="s">
        <v>1091</v>
      </c>
      <c r="F250" s="29" t="s">
        <v>1092</v>
      </c>
      <c r="G250" s="30" t="s">
        <v>677</v>
      </c>
      <c r="H250" s="30" t="s">
        <v>18</v>
      </c>
      <c r="I250" s="27" t="s">
        <v>17</v>
      </c>
      <c r="J250" s="27" t="s">
        <v>17</v>
      </c>
      <c r="K250" s="27" t="s">
        <v>26</v>
      </c>
      <c r="L250" s="27">
        <v>1</v>
      </c>
      <c r="M250" s="31" t="s">
        <v>27</v>
      </c>
      <c r="N250" s="41">
        <v>5898.33</v>
      </c>
      <c r="O250" s="102"/>
      <c r="P250" s="110"/>
      <c r="Q250" s="110"/>
      <c r="R250" s="110"/>
      <c r="S250" s="110"/>
      <c r="T250" s="110"/>
      <c r="U250" s="110"/>
      <c r="V250" s="110"/>
      <c r="W250" s="89">
        <v>5898.33</v>
      </c>
      <c r="X250" s="125"/>
      <c r="Y250" s="89">
        <f t="shared" si="3"/>
        <v>0</v>
      </c>
    </row>
    <row r="251" spans="1:25" ht="52.8" x14ac:dyDescent="0.25">
      <c r="A251" s="18">
        <v>242</v>
      </c>
      <c r="B251" s="24">
        <v>2</v>
      </c>
      <c r="C251" s="11" t="s">
        <v>15</v>
      </c>
      <c r="D251" s="11" t="s">
        <v>16</v>
      </c>
      <c r="E251" s="28" t="s">
        <v>1093</v>
      </c>
      <c r="F251" s="29" t="s">
        <v>1094</v>
      </c>
      <c r="G251" s="30" t="s">
        <v>842</v>
      </c>
      <c r="H251" s="30" t="s">
        <v>18</v>
      </c>
      <c r="I251" s="27" t="s">
        <v>17</v>
      </c>
      <c r="J251" s="27" t="s">
        <v>17</v>
      </c>
      <c r="K251" s="27" t="s">
        <v>26</v>
      </c>
      <c r="L251" s="27">
        <v>1</v>
      </c>
      <c r="M251" s="31" t="s">
        <v>27</v>
      </c>
      <c r="N251" s="41">
        <v>3624.8</v>
      </c>
      <c r="O251" s="102"/>
      <c r="P251" s="110"/>
      <c r="Q251" s="110"/>
      <c r="R251" s="110"/>
      <c r="S251" s="110"/>
      <c r="T251" s="110"/>
      <c r="U251" s="110"/>
      <c r="V251" s="110"/>
      <c r="W251" s="89">
        <v>3624.8</v>
      </c>
      <c r="X251" s="125"/>
      <c r="Y251" s="89">
        <f t="shared" si="3"/>
        <v>0</v>
      </c>
    </row>
    <row r="252" spans="1:25" ht="52.8" x14ac:dyDescent="0.25">
      <c r="A252" s="10">
        <v>243</v>
      </c>
      <c r="B252" s="24">
        <v>2</v>
      </c>
      <c r="C252" s="11" t="s">
        <v>15</v>
      </c>
      <c r="D252" s="11" t="s">
        <v>16</v>
      </c>
      <c r="E252" s="28" t="s">
        <v>1095</v>
      </c>
      <c r="F252" s="29" t="s">
        <v>1096</v>
      </c>
      <c r="G252" s="30" t="s">
        <v>677</v>
      </c>
      <c r="H252" s="30" t="s">
        <v>18</v>
      </c>
      <c r="I252" s="27" t="s">
        <v>17</v>
      </c>
      <c r="J252" s="27" t="s">
        <v>17</v>
      </c>
      <c r="K252" s="27" t="s">
        <v>26</v>
      </c>
      <c r="L252" s="27">
        <v>1</v>
      </c>
      <c r="M252" s="31" t="s">
        <v>27</v>
      </c>
      <c r="N252" s="41">
        <v>7956.65</v>
      </c>
      <c r="O252" s="102"/>
      <c r="P252" s="110"/>
      <c r="Q252" s="110"/>
      <c r="R252" s="110"/>
      <c r="S252" s="110"/>
      <c r="T252" s="110"/>
      <c r="U252" s="110"/>
      <c r="V252" s="110"/>
      <c r="W252" s="89">
        <v>7956.65</v>
      </c>
      <c r="X252" s="125"/>
      <c r="Y252" s="89">
        <f t="shared" si="3"/>
        <v>0</v>
      </c>
    </row>
    <row r="253" spans="1:25" ht="52.8" x14ac:dyDescent="0.25">
      <c r="A253" s="18">
        <v>244</v>
      </c>
      <c r="B253" s="24">
        <v>2</v>
      </c>
      <c r="C253" s="11" t="s">
        <v>15</v>
      </c>
      <c r="D253" s="11" t="s">
        <v>16</v>
      </c>
      <c r="E253" s="28" t="s">
        <v>1097</v>
      </c>
      <c r="F253" s="29" t="s">
        <v>1098</v>
      </c>
      <c r="G253" s="30" t="s">
        <v>881</v>
      </c>
      <c r="H253" s="30" t="s">
        <v>18</v>
      </c>
      <c r="I253" s="27" t="s">
        <v>17</v>
      </c>
      <c r="J253" s="27" t="s">
        <v>17</v>
      </c>
      <c r="K253" s="27" t="s">
        <v>26</v>
      </c>
      <c r="L253" s="27">
        <v>1</v>
      </c>
      <c r="M253" s="31" t="s">
        <v>27</v>
      </c>
      <c r="N253" s="41">
        <v>2306.0100000000002</v>
      </c>
      <c r="O253" s="102"/>
      <c r="P253" s="110"/>
      <c r="Q253" s="110"/>
      <c r="R253" s="110"/>
      <c r="S253" s="110"/>
      <c r="T253" s="110"/>
      <c r="U253" s="110"/>
      <c r="V253" s="110"/>
      <c r="W253" s="89">
        <v>2306.0100000000002</v>
      </c>
      <c r="X253" s="125"/>
      <c r="Y253" s="89">
        <f t="shared" si="3"/>
        <v>0</v>
      </c>
    </row>
    <row r="254" spans="1:25" ht="52.8" x14ac:dyDescent="0.25">
      <c r="A254" s="10">
        <v>245</v>
      </c>
      <c r="B254" s="24">
        <v>2</v>
      </c>
      <c r="C254" s="11" t="s">
        <v>15</v>
      </c>
      <c r="D254" s="11" t="s">
        <v>16</v>
      </c>
      <c r="E254" s="28" t="s">
        <v>1099</v>
      </c>
      <c r="F254" s="29" t="s">
        <v>1100</v>
      </c>
      <c r="G254" s="30" t="s">
        <v>881</v>
      </c>
      <c r="H254" s="30" t="s">
        <v>18</v>
      </c>
      <c r="I254" s="27" t="s">
        <v>17</v>
      </c>
      <c r="J254" s="27" t="s">
        <v>17</v>
      </c>
      <c r="K254" s="27" t="s">
        <v>26</v>
      </c>
      <c r="L254" s="27">
        <v>1</v>
      </c>
      <c r="M254" s="31" t="s">
        <v>27</v>
      </c>
      <c r="N254" s="41">
        <v>4849.71</v>
      </c>
      <c r="O254" s="102"/>
      <c r="P254" s="110"/>
      <c r="Q254" s="110"/>
      <c r="R254" s="110"/>
      <c r="S254" s="110"/>
      <c r="T254" s="110"/>
      <c r="U254" s="110"/>
      <c r="V254" s="110"/>
      <c r="W254" s="89">
        <v>4849.71</v>
      </c>
      <c r="X254" s="125"/>
      <c r="Y254" s="89">
        <f t="shared" si="3"/>
        <v>0</v>
      </c>
    </row>
    <row r="255" spans="1:25" ht="52.8" x14ac:dyDescent="0.25">
      <c r="A255" s="18">
        <v>246</v>
      </c>
      <c r="B255" s="24">
        <v>2</v>
      </c>
      <c r="C255" s="11" t="s">
        <v>15</v>
      </c>
      <c r="D255" s="11" t="s">
        <v>16</v>
      </c>
      <c r="E255" s="28" t="s">
        <v>1101</v>
      </c>
      <c r="F255" s="29" t="s">
        <v>1102</v>
      </c>
      <c r="G255" s="30" t="s">
        <v>881</v>
      </c>
      <c r="H255" s="30" t="s">
        <v>18</v>
      </c>
      <c r="I255" s="27" t="s">
        <v>17</v>
      </c>
      <c r="J255" s="27" t="s">
        <v>17</v>
      </c>
      <c r="K255" s="27" t="s">
        <v>26</v>
      </c>
      <c r="L255" s="27">
        <v>1</v>
      </c>
      <c r="M255" s="31" t="s">
        <v>27</v>
      </c>
      <c r="N255" s="41">
        <v>633.49</v>
      </c>
      <c r="O255" s="102"/>
      <c r="P255" s="110"/>
      <c r="Q255" s="110"/>
      <c r="R255" s="110"/>
      <c r="S255" s="110"/>
      <c r="T255" s="110"/>
      <c r="U255" s="110"/>
      <c r="V255" s="110"/>
      <c r="W255" s="89">
        <v>633.49</v>
      </c>
      <c r="X255" s="125"/>
      <c r="Y255" s="89">
        <f t="shared" si="3"/>
        <v>0</v>
      </c>
    </row>
    <row r="256" spans="1:25" ht="52.8" x14ac:dyDescent="0.25">
      <c r="A256" s="10">
        <v>247</v>
      </c>
      <c r="B256" s="24">
        <v>2</v>
      </c>
      <c r="C256" s="11" t="s">
        <v>15</v>
      </c>
      <c r="D256" s="11" t="s">
        <v>16</v>
      </c>
      <c r="E256" s="28" t="s">
        <v>1103</v>
      </c>
      <c r="F256" s="29" t="s">
        <v>1104</v>
      </c>
      <c r="G256" s="30" t="s">
        <v>674</v>
      </c>
      <c r="H256" s="30" t="s">
        <v>18</v>
      </c>
      <c r="I256" s="27" t="s">
        <v>17</v>
      </c>
      <c r="J256" s="27" t="s">
        <v>17</v>
      </c>
      <c r="K256" s="27" t="s">
        <v>26</v>
      </c>
      <c r="L256" s="27">
        <v>1</v>
      </c>
      <c r="M256" s="31" t="s">
        <v>27</v>
      </c>
      <c r="N256" s="41">
        <v>45.07</v>
      </c>
      <c r="O256" s="102"/>
      <c r="P256" s="110"/>
      <c r="Q256" s="110"/>
      <c r="R256" s="110"/>
      <c r="S256" s="110"/>
      <c r="T256" s="110"/>
      <c r="U256" s="110"/>
      <c r="V256" s="110"/>
      <c r="W256" s="89">
        <v>45.07</v>
      </c>
      <c r="X256" s="125"/>
      <c r="Y256" s="89">
        <f t="shared" si="3"/>
        <v>0</v>
      </c>
    </row>
    <row r="257" spans="1:25" ht="52.8" x14ac:dyDescent="0.25">
      <c r="A257" s="18">
        <v>248</v>
      </c>
      <c r="B257" s="24">
        <v>2</v>
      </c>
      <c r="C257" s="11" t="s">
        <v>15</v>
      </c>
      <c r="D257" s="11" t="s">
        <v>16</v>
      </c>
      <c r="E257" s="28" t="s">
        <v>1105</v>
      </c>
      <c r="F257" s="29" t="s">
        <v>1106</v>
      </c>
      <c r="G257" s="30" t="s">
        <v>674</v>
      </c>
      <c r="H257" s="30" t="s">
        <v>18</v>
      </c>
      <c r="I257" s="27" t="s">
        <v>17</v>
      </c>
      <c r="J257" s="27" t="s">
        <v>17</v>
      </c>
      <c r="K257" s="27" t="s">
        <v>26</v>
      </c>
      <c r="L257" s="27">
        <v>1</v>
      </c>
      <c r="M257" s="31" t="s">
        <v>27</v>
      </c>
      <c r="N257" s="41">
        <v>46.22</v>
      </c>
      <c r="O257" s="102"/>
      <c r="P257" s="110"/>
      <c r="Q257" s="110"/>
      <c r="R257" s="110"/>
      <c r="S257" s="110"/>
      <c r="T257" s="110"/>
      <c r="U257" s="110"/>
      <c r="V257" s="110"/>
      <c r="W257" s="89">
        <v>46.22</v>
      </c>
      <c r="X257" s="125"/>
      <c r="Y257" s="89">
        <f t="shared" si="3"/>
        <v>0</v>
      </c>
    </row>
    <row r="258" spans="1:25" ht="52.8" x14ac:dyDescent="0.25">
      <c r="A258" s="10">
        <v>249</v>
      </c>
      <c r="B258" s="24">
        <v>2</v>
      </c>
      <c r="C258" s="11" t="s">
        <v>15</v>
      </c>
      <c r="D258" s="11" t="s">
        <v>16</v>
      </c>
      <c r="E258" s="28" t="s">
        <v>1107</v>
      </c>
      <c r="F258" s="29" t="s">
        <v>1108</v>
      </c>
      <c r="G258" s="30" t="s">
        <v>674</v>
      </c>
      <c r="H258" s="30" t="s">
        <v>18</v>
      </c>
      <c r="I258" s="27" t="s">
        <v>17</v>
      </c>
      <c r="J258" s="27" t="s">
        <v>17</v>
      </c>
      <c r="K258" s="27" t="s">
        <v>26</v>
      </c>
      <c r="L258" s="27">
        <v>1</v>
      </c>
      <c r="M258" s="31" t="s">
        <v>27</v>
      </c>
      <c r="N258" s="41">
        <v>62.24</v>
      </c>
      <c r="O258" s="102"/>
      <c r="P258" s="110"/>
      <c r="Q258" s="110"/>
      <c r="R258" s="110"/>
      <c r="S258" s="110"/>
      <c r="T258" s="110"/>
      <c r="U258" s="110"/>
      <c r="V258" s="110"/>
      <c r="W258" s="89">
        <v>62.24</v>
      </c>
      <c r="X258" s="125"/>
      <c r="Y258" s="89">
        <f t="shared" si="3"/>
        <v>0</v>
      </c>
    </row>
    <row r="259" spans="1:25" ht="52.8" x14ac:dyDescent="0.25">
      <c r="A259" s="18">
        <v>250</v>
      </c>
      <c r="B259" s="24">
        <v>2</v>
      </c>
      <c r="C259" s="11" t="s">
        <v>15</v>
      </c>
      <c r="D259" s="11" t="s">
        <v>16</v>
      </c>
      <c r="E259" s="28" t="s">
        <v>1109</v>
      </c>
      <c r="F259" s="29" t="s">
        <v>1110</v>
      </c>
      <c r="G259" s="30" t="s">
        <v>881</v>
      </c>
      <c r="H259" s="30" t="s">
        <v>18</v>
      </c>
      <c r="I259" s="27" t="s">
        <v>17</v>
      </c>
      <c r="J259" s="27" t="s">
        <v>17</v>
      </c>
      <c r="K259" s="27" t="s">
        <v>26</v>
      </c>
      <c r="L259" s="27">
        <v>1</v>
      </c>
      <c r="M259" s="31" t="s">
        <v>27</v>
      </c>
      <c r="N259" s="41">
        <v>3168.72</v>
      </c>
      <c r="O259" s="102"/>
      <c r="P259" s="110"/>
      <c r="Q259" s="110"/>
      <c r="R259" s="110"/>
      <c r="S259" s="110"/>
      <c r="T259" s="110"/>
      <c r="U259" s="110"/>
      <c r="V259" s="110"/>
      <c r="W259" s="89">
        <v>3168.72</v>
      </c>
      <c r="X259" s="125"/>
      <c r="Y259" s="89">
        <f t="shared" si="3"/>
        <v>0</v>
      </c>
    </row>
    <row r="260" spans="1:25" ht="52.8" x14ac:dyDescent="0.25">
      <c r="A260" s="10">
        <v>251</v>
      </c>
      <c r="B260" s="24">
        <v>2</v>
      </c>
      <c r="C260" s="11" t="s">
        <v>15</v>
      </c>
      <c r="D260" s="11" t="s">
        <v>16</v>
      </c>
      <c r="E260" s="28" t="s">
        <v>1111</v>
      </c>
      <c r="F260" s="29" t="s">
        <v>1112</v>
      </c>
      <c r="G260" s="30" t="s">
        <v>1113</v>
      </c>
      <c r="H260" s="30" t="s">
        <v>18</v>
      </c>
      <c r="I260" s="27" t="s">
        <v>17</v>
      </c>
      <c r="J260" s="27" t="s">
        <v>17</v>
      </c>
      <c r="K260" s="27" t="s">
        <v>26</v>
      </c>
      <c r="L260" s="27">
        <v>1</v>
      </c>
      <c r="M260" s="31" t="s">
        <v>27</v>
      </c>
      <c r="N260" s="41">
        <v>209662.3</v>
      </c>
      <c r="O260" s="102"/>
      <c r="P260" s="110"/>
      <c r="Q260" s="110"/>
      <c r="R260" s="110"/>
      <c r="S260" s="110"/>
      <c r="T260" s="110"/>
      <c r="U260" s="110"/>
      <c r="V260" s="110"/>
      <c r="W260" s="89">
        <v>209662.3</v>
      </c>
      <c r="X260" s="125"/>
      <c r="Y260" s="89">
        <f t="shared" si="3"/>
        <v>0</v>
      </c>
    </row>
    <row r="261" spans="1:25" ht="52.8" x14ac:dyDescent="0.25">
      <c r="A261" s="18">
        <v>252</v>
      </c>
      <c r="B261" s="24">
        <v>2</v>
      </c>
      <c r="C261" s="11" t="s">
        <v>15</v>
      </c>
      <c r="D261" s="11" t="s">
        <v>16</v>
      </c>
      <c r="E261" s="28" t="s">
        <v>1114</v>
      </c>
      <c r="F261" s="29" t="s">
        <v>1115</v>
      </c>
      <c r="G261" s="30" t="s">
        <v>720</v>
      </c>
      <c r="H261" s="30" t="s">
        <v>18</v>
      </c>
      <c r="I261" s="27" t="s">
        <v>17</v>
      </c>
      <c r="J261" s="27" t="s">
        <v>17</v>
      </c>
      <c r="K261" s="27" t="s">
        <v>26</v>
      </c>
      <c r="L261" s="27">
        <v>1</v>
      </c>
      <c r="M261" s="31" t="s">
        <v>27</v>
      </c>
      <c r="N261" s="41">
        <v>41842.129999999997</v>
      </c>
      <c r="O261" s="102"/>
      <c r="P261" s="110"/>
      <c r="Q261" s="110"/>
      <c r="R261" s="110"/>
      <c r="S261" s="110"/>
      <c r="T261" s="110"/>
      <c r="U261" s="110"/>
      <c r="V261" s="110"/>
      <c r="W261" s="89">
        <v>41842.129999999997</v>
      </c>
      <c r="X261" s="125"/>
      <c r="Y261" s="89">
        <f t="shared" si="3"/>
        <v>0</v>
      </c>
    </row>
    <row r="262" spans="1:25" ht="52.8" x14ac:dyDescent="0.25">
      <c r="A262" s="10">
        <v>253</v>
      </c>
      <c r="B262" s="24">
        <v>2</v>
      </c>
      <c r="C262" s="11" t="s">
        <v>15</v>
      </c>
      <c r="D262" s="11" t="s">
        <v>16</v>
      </c>
      <c r="E262" s="28" t="s">
        <v>1116</v>
      </c>
      <c r="F262" s="29" t="s">
        <v>1117</v>
      </c>
      <c r="G262" s="30" t="s">
        <v>881</v>
      </c>
      <c r="H262" s="30" t="s">
        <v>18</v>
      </c>
      <c r="I262" s="27" t="s">
        <v>17</v>
      </c>
      <c r="J262" s="27" t="s">
        <v>17</v>
      </c>
      <c r="K262" s="27" t="s">
        <v>26</v>
      </c>
      <c r="L262" s="27">
        <v>1</v>
      </c>
      <c r="M262" s="31" t="s">
        <v>27</v>
      </c>
      <c r="N262" s="41">
        <v>5458.74</v>
      </c>
      <c r="O262" s="102"/>
      <c r="P262" s="110"/>
      <c r="Q262" s="110"/>
      <c r="R262" s="110"/>
      <c r="S262" s="110"/>
      <c r="T262" s="110"/>
      <c r="U262" s="110"/>
      <c r="V262" s="110"/>
      <c r="W262" s="89">
        <v>5458.74</v>
      </c>
      <c r="X262" s="125"/>
      <c r="Y262" s="89">
        <f t="shared" si="3"/>
        <v>0</v>
      </c>
    </row>
    <row r="263" spans="1:25" ht="52.8" x14ac:dyDescent="0.25">
      <c r="A263" s="18">
        <v>254</v>
      </c>
      <c r="B263" s="24">
        <v>2</v>
      </c>
      <c r="C263" s="11" t="s">
        <v>15</v>
      </c>
      <c r="D263" s="11" t="s">
        <v>16</v>
      </c>
      <c r="E263" s="28" t="s">
        <v>1118</v>
      </c>
      <c r="F263" s="29" t="s">
        <v>1119</v>
      </c>
      <c r="G263" s="30" t="s">
        <v>881</v>
      </c>
      <c r="H263" s="30" t="s">
        <v>18</v>
      </c>
      <c r="I263" s="27" t="s">
        <v>17</v>
      </c>
      <c r="J263" s="27" t="s">
        <v>17</v>
      </c>
      <c r="K263" s="27" t="s">
        <v>26</v>
      </c>
      <c r="L263" s="27">
        <v>1</v>
      </c>
      <c r="M263" s="31" t="s">
        <v>27</v>
      </c>
      <c r="N263" s="41">
        <v>5621.3</v>
      </c>
      <c r="O263" s="102"/>
      <c r="P263" s="110"/>
      <c r="Q263" s="110"/>
      <c r="R263" s="110"/>
      <c r="S263" s="110"/>
      <c r="T263" s="110"/>
      <c r="U263" s="110"/>
      <c r="V263" s="110"/>
      <c r="W263" s="89">
        <v>5621.3</v>
      </c>
      <c r="X263" s="125"/>
      <c r="Y263" s="89">
        <f t="shared" si="3"/>
        <v>0</v>
      </c>
    </row>
    <row r="264" spans="1:25" ht="52.8" x14ac:dyDescent="0.25">
      <c r="A264" s="10">
        <v>255</v>
      </c>
      <c r="B264" s="24">
        <v>2</v>
      </c>
      <c r="C264" s="11" t="s">
        <v>15</v>
      </c>
      <c r="D264" s="11" t="s">
        <v>16</v>
      </c>
      <c r="E264" s="28" t="s">
        <v>1120</v>
      </c>
      <c r="F264" s="29" t="s">
        <v>1121</v>
      </c>
      <c r="G264" s="30" t="s">
        <v>881</v>
      </c>
      <c r="H264" s="30" t="s">
        <v>18</v>
      </c>
      <c r="I264" s="27" t="s">
        <v>17</v>
      </c>
      <c r="J264" s="27" t="s">
        <v>17</v>
      </c>
      <c r="K264" s="27" t="s">
        <v>26</v>
      </c>
      <c r="L264" s="27">
        <v>1</v>
      </c>
      <c r="M264" s="31" t="s">
        <v>27</v>
      </c>
      <c r="N264" s="41">
        <v>100338.1</v>
      </c>
      <c r="O264" s="102"/>
      <c r="P264" s="110"/>
      <c r="Q264" s="110"/>
      <c r="R264" s="110"/>
      <c r="S264" s="110"/>
      <c r="T264" s="110"/>
      <c r="U264" s="110"/>
      <c r="V264" s="110"/>
      <c r="W264" s="89">
        <v>100338.1</v>
      </c>
      <c r="X264" s="125"/>
      <c r="Y264" s="89">
        <f t="shared" si="3"/>
        <v>0</v>
      </c>
    </row>
    <row r="265" spans="1:25" ht="52.8" x14ac:dyDescent="0.25">
      <c r="A265" s="18">
        <v>256</v>
      </c>
      <c r="B265" s="24">
        <v>2</v>
      </c>
      <c r="C265" s="11" t="s">
        <v>15</v>
      </c>
      <c r="D265" s="11" t="s">
        <v>16</v>
      </c>
      <c r="E265" s="28" t="s">
        <v>1122</v>
      </c>
      <c r="F265" s="29" t="s">
        <v>1123</v>
      </c>
      <c r="G265" s="30" t="s">
        <v>674</v>
      </c>
      <c r="H265" s="30" t="s">
        <v>18</v>
      </c>
      <c r="I265" s="27" t="s">
        <v>17</v>
      </c>
      <c r="J265" s="27" t="s">
        <v>17</v>
      </c>
      <c r="K265" s="27" t="s">
        <v>26</v>
      </c>
      <c r="L265" s="27">
        <v>1</v>
      </c>
      <c r="M265" s="31" t="s">
        <v>27</v>
      </c>
      <c r="N265" s="41">
        <v>2534.9699999999998</v>
      </c>
      <c r="O265" s="102"/>
      <c r="P265" s="110"/>
      <c r="Q265" s="110"/>
      <c r="R265" s="110"/>
      <c r="S265" s="110"/>
      <c r="T265" s="110"/>
      <c r="U265" s="110"/>
      <c r="V265" s="110"/>
      <c r="W265" s="89">
        <v>2534.9699999999998</v>
      </c>
      <c r="X265" s="125"/>
      <c r="Y265" s="89">
        <f t="shared" si="3"/>
        <v>0</v>
      </c>
    </row>
    <row r="266" spans="1:25" ht="52.8" x14ac:dyDescent="0.25">
      <c r="A266" s="10">
        <v>257</v>
      </c>
      <c r="B266" s="24">
        <v>2</v>
      </c>
      <c r="C266" s="11" t="s">
        <v>15</v>
      </c>
      <c r="D266" s="11" t="s">
        <v>16</v>
      </c>
      <c r="E266" s="28" t="s">
        <v>1124</v>
      </c>
      <c r="F266" s="29" t="s">
        <v>1125</v>
      </c>
      <c r="G266" s="30" t="s">
        <v>674</v>
      </c>
      <c r="H266" s="30" t="s">
        <v>18</v>
      </c>
      <c r="I266" s="27" t="s">
        <v>17</v>
      </c>
      <c r="J266" s="27" t="s">
        <v>17</v>
      </c>
      <c r="K266" s="27" t="s">
        <v>26</v>
      </c>
      <c r="L266" s="27">
        <v>1</v>
      </c>
      <c r="M266" s="31" t="s">
        <v>27</v>
      </c>
      <c r="N266" s="41">
        <v>1552.75</v>
      </c>
      <c r="O266" s="102"/>
      <c r="P266" s="110"/>
      <c r="Q266" s="110"/>
      <c r="R266" s="110"/>
      <c r="S266" s="110"/>
      <c r="T266" s="110"/>
      <c r="U266" s="110"/>
      <c r="V266" s="110"/>
      <c r="W266" s="89">
        <v>1552.75</v>
      </c>
      <c r="X266" s="125"/>
      <c r="Y266" s="89">
        <f t="shared" ref="Y266:Y329" si="4">W266*$X$10</f>
        <v>0</v>
      </c>
    </row>
    <row r="267" spans="1:25" ht="52.8" x14ac:dyDescent="0.25">
      <c r="A267" s="18">
        <v>258</v>
      </c>
      <c r="B267" s="24">
        <v>2</v>
      </c>
      <c r="C267" s="11" t="s">
        <v>15</v>
      </c>
      <c r="D267" s="11" t="s">
        <v>16</v>
      </c>
      <c r="E267" s="28" t="s">
        <v>1126</v>
      </c>
      <c r="F267" s="29" t="s">
        <v>1127</v>
      </c>
      <c r="G267" s="30" t="s">
        <v>1128</v>
      </c>
      <c r="H267" s="30" t="s">
        <v>18</v>
      </c>
      <c r="I267" s="27" t="s">
        <v>17</v>
      </c>
      <c r="J267" s="27" t="s">
        <v>17</v>
      </c>
      <c r="K267" s="27" t="s">
        <v>26</v>
      </c>
      <c r="L267" s="27">
        <v>1</v>
      </c>
      <c r="M267" s="31" t="s">
        <v>27</v>
      </c>
      <c r="N267" s="41">
        <v>106.89</v>
      </c>
      <c r="O267" s="102"/>
      <c r="P267" s="110"/>
      <c r="Q267" s="110"/>
      <c r="R267" s="110"/>
      <c r="S267" s="110"/>
      <c r="T267" s="110"/>
      <c r="U267" s="110"/>
      <c r="V267" s="110"/>
      <c r="W267" s="89">
        <v>106.89</v>
      </c>
      <c r="X267" s="125"/>
      <c r="Y267" s="89">
        <f t="shared" si="4"/>
        <v>0</v>
      </c>
    </row>
    <row r="268" spans="1:25" ht="52.8" x14ac:dyDescent="0.25">
      <c r="A268" s="10">
        <v>259</v>
      </c>
      <c r="B268" s="24">
        <v>2</v>
      </c>
      <c r="C268" s="11" t="s">
        <v>15</v>
      </c>
      <c r="D268" s="11" t="s">
        <v>16</v>
      </c>
      <c r="E268" s="28" t="s">
        <v>1129</v>
      </c>
      <c r="F268" s="29" t="s">
        <v>1130</v>
      </c>
      <c r="G268" s="30" t="s">
        <v>30</v>
      </c>
      <c r="H268" s="30" t="s">
        <v>18</v>
      </c>
      <c r="I268" s="27" t="s">
        <v>17</v>
      </c>
      <c r="J268" s="27" t="s">
        <v>17</v>
      </c>
      <c r="K268" s="27" t="s">
        <v>26</v>
      </c>
      <c r="L268" s="27">
        <v>1</v>
      </c>
      <c r="M268" s="31" t="s">
        <v>27</v>
      </c>
      <c r="N268" s="41">
        <v>594938.01</v>
      </c>
      <c r="O268" s="102"/>
      <c r="P268" s="110"/>
      <c r="Q268" s="110"/>
      <c r="R268" s="110"/>
      <c r="S268" s="110"/>
      <c r="T268" s="110"/>
      <c r="U268" s="110"/>
      <c r="V268" s="110"/>
      <c r="W268" s="89">
        <v>594938.01</v>
      </c>
      <c r="X268" s="125"/>
      <c r="Y268" s="89">
        <f t="shared" si="4"/>
        <v>0</v>
      </c>
    </row>
    <row r="269" spans="1:25" ht="52.8" x14ac:dyDescent="0.25">
      <c r="A269" s="18">
        <v>260</v>
      </c>
      <c r="B269" s="24">
        <v>2</v>
      </c>
      <c r="C269" s="11" t="s">
        <v>15</v>
      </c>
      <c r="D269" s="11" t="s">
        <v>16</v>
      </c>
      <c r="E269" s="28" t="s">
        <v>1131</v>
      </c>
      <c r="F269" s="29" t="s">
        <v>1132</v>
      </c>
      <c r="G269" s="30" t="s">
        <v>881</v>
      </c>
      <c r="H269" s="30" t="s">
        <v>18</v>
      </c>
      <c r="I269" s="27" t="s">
        <v>17</v>
      </c>
      <c r="J269" s="27" t="s">
        <v>17</v>
      </c>
      <c r="K269" s="27" t="s">
        <v>26</v>
      </c>
      <c r="L269" s="27">
        <v>1</v>
      </c>
      <c r="M269" s="31" t="s">
        <v>27</v>
      </c>
      <c r="N269" s="41">
        <v>192.75</v>
      </c>
      <c r="O269" s="102"/>
      <c r="P269" s="110"/>
      <c r="Q269" s="110"/>
      <c r="R269" s="110"/>
      <c r="S269" s="110"/>
      <c r="T269" s="110"/>
      <c r="U269" s="110"/>
      <c r="V269" s="110"/>
      <c r="W269" s="89">
        <v>192.75</v>
      </c>
      <c r="X269" s="125"/>
      <c r="Y269" s="89">
        <f t="shared" si="4"/>
        <v>0</v>
      </c>
    </row>
    <row r="270" spans="1:25" ht="52.8" x14ac:dyDescent="0.25">
      <c r="A270" s="10">
        <v>261</v>
      </c>
      <c r="B270" s="24">
        <v>2</v>
      </c>
      <c r="C270" s="11" t="s">
        <v>15</v>
      </c>
      <c r="D270" s="11" t="s">
        <v>16</v>
      </c>
      <c r="E270" s="28" t="s">
        <v>1133</v>
      </c>
      <c r="F270" s="29" t="s">
        <v>1134</v>
      </c>
      <c r="G270" s="30" t="s">
        <v>687</v>
      </c>
      <c r="H270" s="30" t="s">
        <v>18</v>
      </c>
      <c r="I270" s="27" t="s">
        <v>17</v>
      </c>
      <c r="J270" s="27" t="s">
        <v>17</v>
      </c>
      <c r="K270" s="27" t="s">
        <v>26</v>
      </c>
      <c r="L270" s="27">
        <v>1</v>
      </c>
      <c r="M270" s="31" t="s">
        <v>27</v>
      </c>
      <c r="N270" s="41">
        <v>44445.36</v>
      </c>
      <c r="O270" s="102"/>
      <c r="P270" s="110"/>
      <c r="Q270" s="110"/>
      <c r="R270" s="110"/>
      <c r="S270" s="110"/>
      <c r="T270" s="110"/>
      <c r="U270" s="110"/>
      <c r="V270" s="110"/>
      <c r="W270" s="89">
        <v>44445.36</v>
      </c>
      <c r="X270" s="125"/>
      <c r="Y270" s="89">
        <f t="shared" si="4"/>
        <v>0</v>
      </c>
    </row>
    <row r="271" spans="1:25" ht="52.8" x14ac:dyDescent="0.25">
      <c r="A271" s="18">
        <v>262</v>
      </c>
      <c r="B271" s="24">
        <v>2</v>
      </c>
      <c r="C271" s="11" t="s">
        <v>15</v>
      </c>
      <c r="D271" s="11" t="s">
        <v>16</v>
      </c>
      <c r="E271" s="28" t="s">
        <v>1135</v>
      </c>
      <c r="F271" s="29" t="s">
        <v>1136</v>
      </c>
      <c r="G271" s="30" t="s">
        <v>687</v>
      </c>
      <c r="H271" s="30" t="s">
        <v>18</v>
      </c>
      <c r="I271" s="27" t="s">
        <v>17</v>
      </c>
      <c r="J271" s="27" t="s">
        <v>17</v>
      </c>
      <c r="K271" s="27" t="s">
        <v>26</v>
      </c>
      <c r="L271" s="27">
        <v>1</v>
      </c>
      <c r="M271" s="31" t="s">
        <v>27</v>
      </c>
      <c r="N271" s="41">
        <v>13327.95</v>
      </c>
      <c r="O271" s="102"/>
      <c r="P271" s="110"/>
      <c r="Q271" s="110"/>
      <c r="R271" s="110"/>
      <c r="S271" s="110"/>
      <c r="T271" s="110"/>
      <c r="U271" s="110"/>
      <c r="V271" s="110"/>
      <c r="W271" s="89">
        <v>13327.95</v>
      </c>
      <c r="X271" s="125"/>
      <c r="Y271" s="89">
        <f t="shared" si="4"/>
        <v>0</v>
      </c>
    </row>
    <row r="272" spans="1:25" ht="52.8" x14ac:dyDescent="0.25">
      <c r="A272" s="10">
        <v>263</v>
      </c>
      <c r="B272" s="24">
        <v>2</v>
      </c>
      <c r="C272" s="11" t="s">
        <v>15</v>
      </c>
      <c r="D272" s="11" t="s">
        <v>16</v>
      </c>
      <c r="E272" s="28" t="s">
        <v>1137</v>
      </c>
      <c r="F272" s="29" t="s">
        <v>1138</v>
      </c>
      <c r="G272" s="30" t="s">
        <v>687</v>
      </c>
      <c r="H272" s="30" t="s">
        <v>18</v>
      </c>
      <c r="I272" s="27" t="s">
        <v>17</v>
      </c>
      <c r="J272" s="27" t="s">
        <v>17</v>
      </c>
      <c r="K272" s="27" t="s">
        <v>26</v>
      </c>
      <c r="L272" s="27">
        <v>1</v>
      </c>
      <c r="M272" s="31" t="s">
        <v>27</v>
      </c>
      <c r="N272" s="41">
        <v>5978.47</v>
      </c>
      <c r="O272" s="102"/>
      <c r="P272" s="110"/>
      <c r="Q272" s="110"/>
      <c r="R272" s="110"/>
      <c r="S272" s="110"/>
      <c r="T272" s="110"/>
      <c r="U272" s="110"/>
      <c r="V272" s="110"/>
      <c r="W272" s="89">
        <v>5978.47</v>
      </c>
      <c r="X272" s="125"/>
      <c r="Y272" s="89">
        <f t="shared" si="4"/>
        <v>0</v>
      </c>
    </row>
    <row r="273" spans="1:25" ht="52.8" x14ac:dyDescent="0.25">
      <c r="A273" s="18">
        <v>264</v>
      </c>
      <c r="B273" s="24">
        <v>2</v>
      </c>
      <c r="C273" s="11" t="s">
        <v>15</v>
      </c>
      <c r="D273" s="11" t="s">
        <v>16</v>
      </c>
      <c r="E273" s="28" t="s">
        <v>1139</v>
      </c>
      <c r="F273" s="29" t="s">
        <v>1140</v>
      </c>
      <c r="G273" s="30" t="s">
        <v>674</v>
      </c>
      <c r="H273" s="30" t="s">
        <v>18</v>
      </c>
      <c r="I273" s="27" t="s">
        <v>17</v>
      </c>
      <c r="J273" s="27" t="s">
        <v>17</v>
      </c>
      <c r="K273" s="27" t="s">
        <v>26</v>
      </c>
      <c r="L273" s="27">
        <v>1</v>
      </c>
      <c r="M273" s="31" t="s">
        <v>27</v>
      </c>
      <c r="N273" s="41">
        <v>719.35</v>
      </c>
      <c r="O273" s="102"/>
      <c r="P273" s="110"/>
      <c r="Q273" s="110"/>
      <c r="R273" s="110"/>
      <c r="S273" s="110"/>
      <c r="T273" s="110"/>
      <c r="U273" s="110"/>
      <c r="V273" s="110"/>
      <c r="W273" s="89">
        <v>719.35</v>
      </c>
      <c r="X273" s="125"/>
      <c r="Y273" s="89">
        <f t="shared" si="4"/>
        <v>0</v>
      </c>
    </row>
    <row r="274" spans="1:25" ht="52.8" x14ac:dyDescent="0.25">
      <c r="A274" s="10">
        <v>265</v>
      </c>
      <c r="B274" s="24">
        <v>2</v>
      </c>
      <c r="C274" s="11" t="s">
        <v>15</v>
      </c>
      <c r="D274" s="11" t="s">
        <v>16</v>
      </c>
      <c r="E274" s="28" t="s">
        <v>1141</v>
      </c>
      <c r="F274" s="29" t="s">
        <v>1142</v>
      </c>
      <c r="G274" s="30" t="s">
        <v>687</v>
      </c>
      <c r="H274" s="30" t="s">
        <v>18</v>
      </c>
      <c r="I274" s="27" t="s">
        <v>17</v>
      </c>
      <c r="J274" s="27" t="s">
        <v>17</v>
      </c>
      <c r="K274" s="27" t="s">
        <v>26</v>
      </c>
      <c r="L274" s="27">
        <v>1</v>
      </c>
      <c r="M274" s="31" t="s">
        <v>27</v>
      </c>
      <c r="N274" s="41">
        <v>44445.36</v>
      </c>
      <c r="O274" s="102"/>
      <c r="P274" s="110"/>
      <c r="Q274" s="110"/>
      <c r="R274" s="110"/>
      <c r="S274" s="110"/>
      <c r="T274" s="110"/>
      <c r="U274" s="110"/>
      <c r="V274" s="110"/>
      <c r="W274" s="89">
        <v>44445.36</v>
      </c>
      <c r="X274" s="125"/>
      <c r="Y274" s="89">
        <f t="shared" si="4"/>
        <v>0</v>
      </c>
    </row>
    <row r="275" spans="1:25" ht="52.8" x14ac:dyDescent="0.25">
      <c r="A275" s="18">
        <v>266</v>
      </c>
      <c r="B275" s="24">
        <v>2</v>
      </c>
      <c r="C275" s="11" t="s">
        <v>15</v>
      </c>
      <c r="D275" s="11" t="s">
        <v>16</v>
      </c>
      <c r="E275" s="28" t="s">
        <v>1143</v>
      </c>
      <c r="F275" s="29" t="s">
        <v>1144</v>
      </c>
      <c r="G275" s="30" t="s">
        <v>790</v>
      </c>
      <c r="H275" s="30" t="s">
        <v>18</v>
      </c>
      <c r="I275" s="27" t="s">
        <v>17</v>
      </c>
      <c r="J275" s="27" t="s">
        <v>17</v>
      </c>
      <c r="K275" s="27" t="s">
        <v>26</v>
      </c>
      <c r="L275" s="27">
        <v>1</v>
      </c>
      <c r="M275" s="31" t="s">
        <v>27</v>
      </c>
      <c r="N275" s="41">
        <v>17327.82</v>
      </c>
      <c r="O275" s="102"/>
      <c r="P275" s="110"/>
      <c r="Q275" s="110"/>
      <c r="R275" s="110"/>
      <c r="S275" s="110"/>
      <c r="T275" s="110"/>
      <c r="U275" s="110"/>
      <c r="V275" s="110"/>
      <c r="W275" s="89">
        <v>17327.82</v>
      </c>
      <c r="X275" s="125"/>
      <c r="Y275" s="89">
        <f t="shared" si="4"/>
        <v>0</v>
      </c>
    </row>
    <row r="276" spans="1:25" ht="52.8" x14ac:dyDescent="0.25">
      <c r="A276" s="10">
        <v>267</v>
      </c>
      <c r="B276" s="24">
        <v>2</v>
      </c>
      <c r="C276" s="11" t="s">
        <v>15</v>
      </c>
      <c r="D276" s="11" t="s">
        <v>16</v>
      </c>
      <c r="E276" s="28" t="s">
        <v>1145</v>
      </c>
      <c r="F276" s="29" t="s">
        <v>1146</v>
      </c>
      <c r="G276" s="30" t="s">
        <v>684</v>
      </c>
      <c r="H276" s="30" t="s">
        <v>18</v>
      </c>
      <c r="I276" s="27" t="s">
        <v>17</v>
      </c>
      <c r="J276" s="27" t="s">
        <v>17</v>
      </c>
      <c r="K276" s="27" t="s">
        <v>26</v>
      </c>
      <c r="L276" s="27">
        <v>1</v>
      </c>
      <c r="M276" s="31" t="s">
        <v>27</v>
      </c>
      <c r="N276" s="41">
        <v>2649.22</v>
      </c>
      <c r="O276" s="102"/>
      <c r="P276" s="110"/>
      <c r="Q276" s="110"/>
      <c r="R276" s="110"/>
      <c r="S276" s="110"/>
      <c r="T276" s="110"/>
      <c r="U276" s="110"/>
      <c r="V276" s="110"/>
      <c r="W276" s="89">
        <v>2649.22</v>
      </c>
      <c r="X276" s="125"/>
      <c r="Y276" s="89">
        <f t="shared" si="4"/>
        <v>0</v>
      </c>
    </row>
    <row r="277" spans="1:25" ht="52.8" x14ac:dyDescent="0.25">
      <c r="A277" s="18">
        <v>268</v>
      </c>
      <c r="B277" s="24">
        <v>2</v>
      </c>
      <c r="C277" s="11" t="s">
        <v>15</v>
      </c>
      <c r="D277" s="11" t="s">
        <v>16</v>
      </c>
      <c r="E277" s="28" t="s">
        <v>1147</v>
      </c>
      <c r="F277" s="29" t="s">
        <v>1148</v>
      </c>
      <c r="G277" s="30" t="s">
        <v>687</v>
      </c>
      <c r="H277" s="30" t="s">
        <v>18</v>
      </c>
      <c r="I277" s="27" t="s">
        <v>17</v>
      </c>
      <c r="J277" s="27" t="s">
        <v>17</v>
      </c>
      <c r="K277" s="27" t="s">
        <v>26</v>
      </c>
      <c r="L277" s="27">
        <v>1</v>
      </c>
      <c r="M277" s="31" t="s">
        <v>27</v>
      </c>
      <c r="N277" s="41">
        <v>171314.46</v>
      </c>
      <c r="O277" s="102"/>
      <c r="P277" s="110"/>
      <c r="Q277" s="110"/>
      <c r="R277" s="110"/>
      <c r="S277" s="110"/>
      <c r="T277" s="110"/>
      <c r="U277" s="110"/>
      <c r="V277" s="110"/>
      <c r="W277" s="89">
        <v>171314.46</v>
      </c>
      <c r="X277" s="125"/>
      <c r="Y277" s="89">
        <f t="shared" si="4"/>
        <v>0</v>
      </c>
    </row>
    <row r="278" spans="1:25" ht="52.8" x14ac:dyDescent="0.25">
      <c r="A278" s="10">
        <v>269</v>
      </c>
      <c r="B278" s="24">
        <v>2</v>
      </c>
      <c r="C278" s="11" t="s">
        <v>15</v>
      </c>
      <c r="D278" s="11" t="s">
        <v>16</v>
      </c>
      <c r="E278" s="28" t="s">
        <v>1149</v>
      </c>
      <c r="F278" s="29" t="s">
        <v>1150</v>
      </c>
      <c r="G278" s="30" t="s">
        <v>684</v>
      </c>
      <c r="H278" s="30" t="s">
        <v>18</v>
      </c>
      <c r="I278" s="27" t="s">
        <v>17</v>
      </c>
      <c r="J278" s="27" t="s">
        <v>17</v>
      </c>
      <c r="K278" s="27" t="s">
        <v>26</v>
      </c>
      <c r="L278" s="27">
        <v>1</v>
      </c>
      <c r="M278" s="31" t="s">
        <v>27</v>
      </c>
      <c r="N278" s="41">
        <v>9437.99</v>
      </c>
      <c r="O278" s="102"/>
      <c r="P278" s="110"/>
      <c r="Q278" s="110"/>
      <c r="R278" s="110"/>
      <c r="S278" s="110"/>
      <c r="T278" s="110"/>
      <c r="U278" s="110"/>
      <c r="V278" s="110"/>
      <c r="W278" s="89">
        <v>9437.99</v>
      </c>
      <c r="X278" s="125"/>
      <c r="Y278" s="89">
        <f t="shared" si="4"/>
        <v>0</v>
      </c>
    </row>
    <row r="279" spans="1:25" ht="52.8" x14ac:dyDescent="0.25">
      <c r="A279" s="18">
        <v>270</v>
      </c>
      <c r="B279" s="24">
        <v>2</v>
      </c>
      <c r="C279" s="11" t="s">
        <v>15</v>
      </c>
      <c r="D279" s="11" t="s">
        <v>16</v>
      </c>
      <c r="E279" s="28" t="s">
        <v>1151</v>
      </c>
      <c r="F279" s="29" t="s">
        <v>1152</v>
      </c>
      <c r="G279" s="30" t="s">
        <v>881</v>
      </c>
      <c r="H279" s="30" t="s">
        <v>18</v>
      </c>
      <c r="I279" s="27" t="s">
        <v>17</v>
      </c>
      <c r="J279" s="27" t="s">
        <v>17</v>
      </c>
      <c r="K279" s="27" t="s">
        <v>26</v>
      </c>
      <c r="L279" s="27">
        <v>1</v>
      </c>
      <c r="M279" s="31" t="s">
        <v>27</v>
      </c>
      <c r="N279" s="41">
        <v>19431.919999999998</v>
      </c>
      <c r="O279" s="102"/>
      <c r="P279" s="110"/>
      <c r="Q279" s="110"/>
      <c r="R279" s="110"/>
      <c r="S279" s="110"/>
      <c r="T279" s="110"/>
      <c r="U279" s="110"/>
      <c r="V279" s="110"/>
      <c r="W279" s="89">
        <v>19431.919999999998</v>
      </c>
      <c r="X279" s="125"/>
      <c r="Y279" s="89">
        <f t="shared" si="4"/>
        <v>0</v>
      </c>
    </row>
    <row r="280" spans="1:25" ht="52.8" x14ac:dyDescent="0.25">
      <c r="A280" s="10">
        <v>271</v>
      </c>
      <c r="B280" s="24">
        <v>2</v>
      </c>
      <c r="C280" s="11" t="s">
        <v>15</v>
      </c>
      <c r="D280" s="11" t="s">
        <v>16</v>
      </c>
      <c r="E280" s="28" t="s">
        <v>1153</v>
      </c>
      <c r="F280" s="29" t="s">
        <v>1154</v>
      </c>
      <c r="G280" s="30" t="s">
        <v>881</v>
      </c>
      <c r="H280" s="30" t="s">
        <v>18</v>
      </c>
      <c r="I280" s="27" t="s">
        <v>17</v>
      </c>
      <c r="J280" s="27" t="s">
        <v>17</v>
      </c>
      <c r="K280" s="27" t="s">
        <v>26</v>
      </c>
      <c r="L280" s="27">
        <v>1</v>
      </c>
      <c r="M280" s="31" t="s">
        <v>27</v>
      </c>
      <c r="N280" s="41">
        <v>26763.09</v>
      </c>
      <c r="O280" s="102"/>
      <c r="P280" s="110"/>
      <c r="Q280" s="110"/>
      <c r="R280" s="110"/>
      <c r="S280" s="110"/>
      <c r="T280" s="110"/>
      <c r="U280" s="110"/>
      <c r="V280" s="110"/>
      <c r="W280" s="89">
        <v>26763.09</v>
      </c>
      <c r="X280" s="125"/>
      <c r="Y280" s="89">
        <f t="shared" si="4"/>
        <v>0</v>
      </c>
    </row>
    <row r="281" spans="1:25" ht="52.8" x14ac:dyDescent="0.25">
      <c r="A281" s="18">
        <v>272</v>
      </c>
      <c r="B281" s="24">
        <v>2</v>
      </c>
      <c r="C281" s="11" t="s">
        <v>15</v>
      </c>
      <c r="D281" s="11" t="s">
        <v>16</v>
      </c>
      <c r="E281" s="28" t="s">
        <v>1155</v>
      </c>
      <c r="F281" s="29" t="s">
        <v>1156</v>
      </c>
      <c r="G281" s="30" t="s">
        <v>881</v>
      </c>
      <c r="H281" s="30" t="s">
        <v>18</v>
      </c>
      <c r="I281" s="27" t="s">
        <v>17</v>
      </c>
      <c r="J281" s="27" t="s">
        <v>17</v>
      </c>
      <c r="K281" s="27" t="s">
        <v>26</v>
      </c>
      <c r="L281" s="27">
        <v>1</v>
      </c>
      <c r="M281" s="31" t="s">
        <v>27</v>
      </c>
      <c r="N281" s="41">
        <v>19072.46</v>
      </c>
      <c r="O281" s="102"/>
      <c r="P281" s="110"/>
      <c r="Q281" s="110"/>
      <c r="R281" s="110"/>
      <c r="S281" s="110"/>
      <c r="T281" s="110"/>
      <c r="U281" s="110"/>
      <c r="V281" s="110"/>
      <c r="W281" s="89">
        <v>19072.46</v>
      </c>
      <c r="X281" s="125"/>
      <c r="Y281" s="89">
        <f t="shared" si="4"/>
        <v>0</v>
      </c>
    </row>
    <row r="282" spans="1:25" ht="52.8" x14ac:dyDescent="0.25">
      <c r="A282" s="10">
        <v>273</v>
      </c>
      <c r="B282" s="24">
        <v>2</v>
      </c>
      <c r="C282" s="11" t="s">
        <v>15</v>
      </c>
      <c r="D282" s="11" t="s">
        <v>16</v>
      </c>
      <c r="E282" s="28" t="s">
        <v>1157</v>
      </c>
      <c r="F282" s="29" t="s">
        <v>1158</v>
      </c>
      <c r="G282" s="30" t="s">
        <v>881</v>
      </c>
      <c r="H282" s="30" t="s">
        <v>18</v>
      </c>
      <c r="I282" s="27" t="s">
        <v>17</v>
      </c>
      <c r="J282" s="27" t="s">
        <v>17</v>
      </c>
      <c r="K282" s="27" t="s">
        <v>26</v>
      </c>
      <c r="L282" s="27">
        <v>1</v>
      </c>
      <c r="M282" s="31" t="s">
        <v>27</v>
      </c>
      <c r="N282" s="41">
        <v>837997.7</v>
      </c>
      <c r="O282" s="102"/>
      <c r="P282" s="110"/>
      <c r="Q282" s="110"/>
      <c r="R282" s="110"/>
      <c r="S282" s="110"/>
      <c r="T282" s="110"/>
      <c r="U282" s="110"/>
      <c r="V282" s="110"/>
      <c r="W282" s="89">
        <v>837997.7</v>
      </c>
      <c r="X282" s="125"/>
      <c r="Y282" s="89">
        <f t="shared" si="4"/>
        <v>0</v>
      </c>
    </row>
    <row r="283" spans="1:25" ht="52.8" x14ac:dyDescent="0.25">
      <c r="A283" s="18">
        <v>274</v>
      </c>
      <c r="B283" s="24">
        <v>2</v>
      </c>
      <c r="C283" s="11" t="s">
        <v>15</v>
      </c>
      <c r="D283" s="11" t="s">
        <v>16</v>
      </c>
      <c r="E283" s="28" t="s">
        <v>1159</v>
      </c>
      <c r="F283" s="29" t="s">
        <v>1160</v>
      </c>
      <c r="G283" s="30" t="s">
        <v>881</v>
      </c>
      <c r="H283" s="30" t="s">
        <v>18</v>
      </c>
      <c r="I283" s="27" t="s">
        <v>17</v>
      </c>
      <c r="J283" s="27" t="s">
        <v>17</v>
      </c>
      <c r="K283" s="27" t="s">
        <v>26</v>
      </c>
      <c r="L283" s="27">
        <v>1</v>
      </c>
      <c r="M283" s="31" t="s">
        <v>27</v>
      </c>
      <c r="N283" s="41">
        <v>208.78</v>
      </c>
      <c r="O283" s="102"/>
      <c r="P283" s="110"/>
      <c r="Q283" s="110"/>
      <c r="R283" s="110"/>
      <c r="S283" s="110"/>
      <c r="T283" s="110"/>
      <c r="U283" s="110"/>
      <c r="V283" s="110"/>
      <c r="W283" s="89">
        <v>208.78</v>
      </c>
      <c r="X283" s="125"/>
      <c r="Y283" s="89">
        <f t="shared" si="4"/>
        <v>0</v>
      </c>
    </row>
    <row r="284" spans="1:25" ht="52.8" x14ac:dyDescent="0.25">
      <c r="A284" s="10">
        <v>275</v>
      </c>
      <c r="B284" s="24">
        <v>2</v>
      </c>
      <c r="C284" s="11" t="s">
        <v>15</v>
      </c>
      <c r="D284" s="11" t="s">
        <v>16</v>
      </c>
      <c r="E284" s="28" t="s">
        <v>1161</v>
      </c>
      <c r="F284" s="29" t="s">
        <v>1162</v>
      </c>
      <c r="G284" s="30" t="s">
        <v>881</v>
      </c>
      <c r="H284" s="30" t="s">
        <v>18</v>
      </c>
      <c r="I284" s="27" t="s">
        <v>17</v>
      </c>
      <c r="J284" s="27" t="s">
        <v>17</v>
      </c>
      <c r="K284" s="27" t="s">
        <v>26</v>
      </c>
      <c r="L284" s="27">
        <v>1</v>
      </c>
      <c r="M284" s="31" t="s">
        <v>27</v>
      </c>
      <c r="N284" s="41">
        <v>316.39</v>
      </c>
      <c r="O284" s="102"/>
      <c r="P284" s="110"/>
      <c r="Q284" s="110"/>
      <c r="R284" s="110"/>
      <c r="S284" s="110"/>
      <c r="T284" s="110"/>
      <c r="U284" s="110"/>
      <c r="V284" s="110"/>
      <c r="W284" s="89">
        <v>316.39</v>
      </c>
      <c r="X284" s="125"/>
      <c r="Y284" s="89">
        <f t="shared" si="4"/>
        <v>0</v>
      </c>
    </row>
    <row r="285" spans="1:25" ht="52.8" x14ac:dyDescent="0.25">
      <c r="A285" s="18">
        <v>276</v>
      </c>
      <c r="B285" s="24">
        <v>2</v>
      </c>
      <c r="C285" s="11" t="s">
        <v>15</v>
      </c>
      <c r="D285" s="11" t="s">
        <v>16</v>
      </c>
      <c r="E285" s="28" t="s">
        <v>1163</v>
      </c>
      <c r="F285" s="29" t="s">
        <v>1164</v>
      </c>
      <c r="G285" s="30" t="s">
        <v>881</v>
      </c>
      <c r="H285" s="30" t="s">
        <v>18</v>
      </c>
      <c r="I285" s="27" t="s">
        <v>17</v>
      </c>
      <c r="J285" s="27" t="s">
        <v>17</v>
      </c>
      <c r="K285" s="27" t="s">
        <v>26</v>
      </c>
      <c r="L285" s="27">
        <v>1</v>
      </c>
      <c r="M285" s="31" t="s">
        <v>27</v>
      </c>
      <c r="N285" s="41">
        <v>9243.3799999999992</v>
      </c>
      <c r="O285" s="102"/>
      <c r="P285" s="110"/>
      <c r="Q285" s="110"/>
      <c r="R285" s="110"/>
      <c r="S285" s="110"/>
      <c r="T285" s="110"/>
      <c r="U285" s="110"/>
      <c r="V285" s="110"/>
      <c r="W285" s="89">
        <v>9243.3799999999992</v>
      </c>
      <c r="X285" s="125"/>
      <c r="Y285" s="89">
        <f t="shared" si="4"/>
        <v>0</v>
      </c>
    </row>
    <row r="286" spans="1:25" ht="52.8" x14ac:dyDescent="0.25">
      <c r="A286" s="10">
        <v>277</v>
      </c>
      <c r="B286" s="24">
        <v>2</v>
      </c>
      <c r="C286" s="11" t="s">
        <v>15</v>
      </c>
      <c r="D286" s="11" t="s">
        <v>16</v>
      </c>
      <c r="E286" s="28" t="s">
        <v>1165</v>
      </c>
      <c r="F286" s="29" t="s">
        <v>1166</v>
      </c>
      <c r="G286" s="30" t="s">
        <v>881</v>
      </c>
      <c r="H286" s="30" t="s">
        <v>18</v>
      </c>
      <c r="I286" s="27" t="s">
        <v>17</v>
      </c>
      <c r="J286" s="27" t="s">
        <v>17</v>
      </c>
      <c r="K286" s="27" t="s">
        <v>26</v>
      </c>
      <c r="L286" s="27">
        <v>1</v>
      </c>
      <c r="M286" s="31" t="s">
        <v>27</v>
      </c>
      <c r="N286" s="41">
        <v>13988.49</v>
      </c>
      <c r="O286" s="102"/>
      <c r="P286" s="110"/>
      <c r="Q286" s="110"/>
      <c r="R286" s="110"/>
      <c r="S286" s="110"/>
      <c r="T286" s="110"/>
      <c r="U286" s="110"/>
      <c r="V286" s="110"/>
      <c r="W286" s="89">
        <v>13988.49</v>
      </c>
      <c r="X286" s="125"/>
      <c r="Y286" s="89">
        <f t="shared" si="4"/>
        <v>0</v>
      </c>
    </row>
    <row r="287" spans="1:25" ht="52.8" x14ac:dyDescent="0.25">
      <c r="A287" s="18">
        <v>278</v>
      </c>
      <c r="B287" s="24">
        <v>2</v>
      </c>
      <c r="C287" s="11" t="s">
        <v>15</v>
      </c>
      <c r="D287" s="11" t="s">
        <v>16</v>
      </c>
      <c r="E287" s="28" t="s">
        <v>1167</v>
      </c>
      <c r="F287" s="29" t="s">
        <v>1168</v>
      </c>
      <c r="G287" s="30" t="s">
        <v>881</v>
      </c>
      <c r="H287" s="30" t="s">
        <v>18</v>
      </c>
      <c r="I287" s="27" t="s">
        <v>17</v>
      </c>
      <c r="J287" s="27" t="s">
        <v>17</v>
      </c>
      <c r="K287" s="27" t="s">
        <v>26</v>
      </c>
      <c r="L287" s="27">
        <v>1</v>
      </c>
      <c r="M287" s="31" t="s">
        <v>27</v>
      </c>
      <c r="N287" s="41">
        <v>18273.400000000001</v>
      </c>
      <c r="O287" s="102"/>
      <c r="P287" s="110"/>
      <c r="Q287" s="110"/>
      <c r="R287" s="110"/>
      <c r="S287" s="110"/>
      <c r="T287" s="110"/>
      <c r="U287" s="110"/>
      <c r="V287" s="110"/>
      <c r="W287" s="89">
        <v>18273.400000000001</v>
      </c>
      <c r="X287" s="125"/>
      <c r="Y287" s="89">
        <f t="shared" si="4"/>
        <v>0</v>
      </c>
    </row>
    <row r="288" spans="1:25" ht="52.8" x14ac:dyDescent="0.25">
      <c r="A288" s="10">
        <v>279</v>
      </c>
      <c r="B288" s="24">
        <v>2</v>
      </c>
      <c r="C288" s="11" t="s">
        <v>15</v>
      </c>
      <c r="D288" s="11" t="s">
        <v>16</v>
      </c>
      <c r="E288" s="28" t="s">
        <v>1169</v>
      </c>
      <c r="F288" s="29" t="s">
        <v>1170</v>
      </c>
      <c r="G288" s="30" t="s">
        <v>881</v>
      </c>
      <c r="H288" s="30" t="s">
        <v>18</v>
      </c>
      <c r="I288" s="27" t="s">
        <v>17</v>
      </c>
      <c r="J288" s="27" t="s">
        <v>17</v>
      </c>
      <c r="K288" s="27" t="s">
        <v>26</v>
      </c>
      <c r="L288" s="27">
        <v>1</v>
      </c>
      <c r="M288" s="31" t="s">
        <v>27</v>
      </c>
      <c r="N288" s="41">
        <v>433649.96</v>
      </c>
      <c r="O288" s="102"/>
      <c r="P288" s="110"/>
      <c r="Q288" s="110"/>
      <c r="R288" s="110"/>
      <c r="S288" s="110"/>
      <c r="T288" s="110"/>
      <c r="U288" s="110"/>
      <c r="V288" s="110"/>
      <c r="W288" s="89">
        <v>433649.96</v>
      </c>
      <c r="X288" s="125"/>
      <c r="Y288" s="89">
        <f t="shared" si="4"/>
        <v>0</v>
      </c>
    </row>
    <row r="289" spans="1:25" ht="52.8" x14ac:dyDescent="0.25">
      <c r="A289" s="18">
        <v>280</v>
      </c>
      <c r="B289" s="24">
        <v>2</v>
      </c>
      <c r="C289" s="11" t="s">
        <v>15</v>
      </c>
      <c r="D289" s="11" t="s">
        <v>16</v>
      </c>
      <c r="E289" s="28" t="s">
        <v>1171</v>
      </c>
      <c r="F289" s="29" t="s">
        <v>1172</v>
      </c>
      <c r="G289" s="30" t="s">
        <v>881</v>
      </c>
      <c r="H289" s="30" t="s">
        <v>18</v>
      </c>
      <c r="I289" s="27" t="s">
        <v>17</v>
      </c>
      <c r="J289" s="27" t="s">
        <v>17</v>
      </c>
      <c r="K289" s="27" t="s">
        <v>26</v>
      </c>
      <c r="L289" s="27">
        <v>1</v>
      </c>
      <c r="M289" s="31" t="s">
        <v>27</v>
      </c>
      <c r="N289" s="41">
        <v>2482.31</v>
      </c>
      <c r="O289" s="102"/>
      <c r="P289" s="110"/>
      <c r="Q289" s="110"/>
      <c r="R289" s="110"/>
      <c r="S289" s="110"/>
      <c r="T289" s="110"/>
      <c r="U289" s="110"/>
      <c r="V289" s="110"/>
      <c r="W289" s="89">
        <v>2482.31</v>
      </c>
      <c r="X289" s="125"/>
      <c r="Y289" s="89">
        <f t="shared" si="4"/>
        <v>0</v>
      </c>
    </row>
    <row r="290" spans="1:25" ht="52.8" x14ac:dyDescent="0.25">
      <c r="A290" s="10">
        <v>281</v>
      </c>
      <c r="B290" s="24">
        <v>2</v>
      </c>
      <c r="C290" s="11" t="s">
        <v>15</v>
      </c>
      <c r="D290" s="11" t="s">
        <v>16</v>
      </c>
      <c r="E290" s="28" t="s">
        <v>1173</v>
      </c>
      <c r="F290" s="29" t="s">
        <v>1174</v>
      </c>
      <c r="G290" s="30" t="s">
        <v>881</v>
      </c>
      <c r="H290" s="30" t="s">
        <v>18</v>
      </c>
      <c r="I290" s="27" t="s">
        <v>17</v>
      </c>
      <c r="J290" s="27" t="s">
        <v>17</v>
      </c>
      <c r="K290" s="27" t="s">
        <v>26</v>
      </c>
      <c r="L290" s="27">
        <v>1</v>
      </c>
      <c r="M290" s="31" t="s">
        <v>27</v>
      </c>
      <c r="N290" s="41">
        <v>35529.82</v>
      </c>
      <c r="O290" s="102"/>
      <c r="P290" s="110"/>
      <c r="Q290" s="110"/>
      <c r="R290" s="110"/>
      <c r="S290" s="110"/>
      <c r="T290" s="110"/>
      <c r="U290" s="110"/>
      <c r="V290" s="110"/>
      <c r="W290" s="89">
        <v>35529.82</v>
      </c>
      <c r="X290" s="125"/>
      <c r="Y290" s="89">
        <f t="shared" si="4"/>
        <v>0</v>
      </c>
    </row>
    <row r="291" spans="1:25" ht="52.8" x14ac:dyDescent="0.25">
      <c r="A291" s="18">
        <v>282</v>
      </c>
      <c r="B291" s="24">
        <v>2</v>
      </c>
      <c r="C291" s="11" t="s">
        <v>15</v>
      </c>
      <c r="D291" s="11" t="s">
        <v>16</v>
      </c>
      <c r="E291" s="28" t="s">
        <v>1175</v>
      </c>
      <c r="F291" s="29" t="s">
        <v>1176</v>
      </c>
      <c r="G291" s="30" t="s">
        <v>1177</v>
      </c>
      <c r="H291" s="30" t="s">
        <v>18</v>
      </c>
      <c r="I291" s="27" t="s">
        <v>17</v>
      </c>
      <c r="J291" s="27" t="s">
        <v>17</v>
      </c>
      <c r="K291" s="27" t="s">
        <v>26</v>
      </c>
      <c r="L291" s="27">
        <v>1</v>
      </c>
      <c r="M291" s="31" t="s">
        <v>27</v>
      </c>
      <c r="N291" s="41">
        <v>96847.67</v>
      </c>
      <c r="O291" s="102"/>
      <c r="P291" s="110"/>
      <c r="Q291" s="110"/>
      <c r="R291" s="110"/>
      <c r="S291" s="110"/>
      <c r="T291" s="110"/>
      <c r="U291" s="110"/>
      <c r="V291" s="110"/>
      <c r="W291" s="89">
        <v>96847.67</v>
      </c>
      <c r="X291" s="125"/>
      <c r="Y291" s="89">
        <f t="shared" si="4"/>
        <v>0</v>
      </c>
    </row>
    <row r="292" spans="1:25" ht="52.8" x14ac:dyDescent="0.25">
      <c r="A292" s="10">
        <v>283</v>
      </c>
      <c r="B292" s="24">
        <v>2</v>
      </c>
      <c r="C292" s="11" t="s">
        <v>15</v>
      </c>
      <c r="D292" s="11" t="s">
        <v>16</v>
      </c>
      <c r="E292" s="28" t="s">
        <v>1178</v>
      </c>
      <c r="F292" s="29" t="s">
        <v>1179</v>
      </c>
      <c r="G292" s="30" t="s">
        <v>674</v>
      </c>
      <c r="H292" s="30" t="s">
        <v>18</v>
      </c>
      <c r="I292" s="27" t="s">
        <v>17</v>
      </c>
      <c r="J292" s="27" t="s">
        <v>17</v>
      </c>
      <c r="K292" s="27" t="s">
        <v>26</v>
      </c>
      <c r="L292" s="27">
        <v>1</v>
      </c>
      <c r="M292" s="31" t="s">
        <v>27</v>
      </c>
      <c r="N292" s="41">
        <v>5779.28</v>
      </c>
      <c r="O292" s="102"/>
      <c r="P292" s="110"/>
      <c r="Q292" s="110"/>
      <c r="R292" s="110"/>
      <c r="S292" s="110"/>
      <c r="T292" s="110"/>
      <c r="U292" s="110"/>
      <c r="V292" s="110"/>
      <c r="W292" s="89">
        <v>5779.28</v>
      </c>
      <c r="X292" s="125"/>
      <c r="Y292" s="89">
        <f t="shared" si="4"/>
        <v>0</v>
      </c>
    </row>
    <row r="293" spans="1:25" ht="52.8" x14ac:dyDescent="0.25">
      <c r="A293" s="18">
        <v>284</v>
      </c>
      <c r="B293" s="24">
        <v>2</v>
      </c>
      <c r="C293" s="11" t="s">
        <v>15</v>
      </c>
      <c r="D293" s="11" t="s">
        <v>16</v>
      </c>
      <c r="E293" s="28" t="s">
        <v>1180</v>
      </c>
      <c r="F293" s="29" t="s">
        <v>1181</v>
      </c>
      <c r="G293" s="30" t="s">
        <v>674</v>
      </c>
      <c r="H293" s="30" t="s">
        <v>18</v>
      </c>
      <c r="I293" s="27" t="s">
        <v>17</v>
      </c>
      <c r="J293" s="27" t="s">
        <v>17</v>
      </c>
      <c r="K293" s="27" t="s">
        <v>26</v>
      </c>
      <c r="L293" s="27">
        <v>1</v>
      </c>
      <c r="M293" s="31" t="s">
        <v>27</v>
      </c>
      <c r="N293" s="41">
        <v>18804.580000000002</v>
      </c>
      <c r="O293" s="102"/>
      <c r="P293" s="110"/>
      <c r="Q293" s="110"/>
      <c r="R293" s="110"/>
      <c r="S293" s="110"/>
      <c r="T293" s="110"/>
      <c r="U293" s="110"/>
      <c r="V293" s="110"/>
      <c r="W293" s="89">
        <v>18804.580000000002</v>
      </c>
      <c r="X293" s="125"/>
      <c r="Y293" s="89">
        <f t="shared" si="4"/>
        <v>0</v>
      </c>
    </row>
    <row r="294" spans="1:25" ht="52.8" x14ac:dyDescent="0.25">
      <c r="A294" s="10">
        <v>285</v>
      </c>
      <c r="B294" s="24">
        <v>2</v>
      </c>
      <c r="C294" s="11" t="s">
        <v>15</v>
      </c>
      <c r="D294" s="11" t="s">
        <v>16</v>
      </c>
      <c r="E294" s="28" t="s">
        <v>1182</v>
      </c>
      <c r="F294" s="29" t="s">
        <v>1183</v>
      </c>
      <c r="G294" s="30" t="s">
        <v>1184</v>
      </c>
      <c r="H294" s="30" t="s">
        <v>18</v>
      </c>
      <c r="I294" s="27" t="s">
        <v>17</v>
      </c>
      <c r="J294" s="27" t="s">
        <v>17</v>
      </c>
      <c r="K294" s="27" t="s">
        <v>26</v>
      </c>
      <c r="L294" s="27">
        <v>1</v>
      </c>
      <c r="M294" s="31" t="s">
        <v>27</v>
      </c>
      <c r="N294" s="41">
        <v>96847.67</v>
      </c>
      <c r="O294" s="102"/>
      <c r="P294" s="110"/>
      <c r="Q294" s="110"/>
      <c r="R294" s="110"/>
      <c r="S294" s="110"/>
      <c r="T294" s="110"/>
      <c r="U294" s="110"/>
      <c r="V294" s="110"/>
      <c r="W294" s="89">
        <v>96847.67</v>
      </c>
      <c r="X294" s="125"/>
      <c r="Y294" s="89">
        <f t="shared" si="4"/>
        <v>0</v>
      </c>
    </row>
    <row r="295" spans="1:25" ht="52.8" x14ac:dyDescent="0.25">
      <c r="A295" s="18">
        <v>286</v>
      </c>
      <c r="B295" s="24">
        <v>2</v>
      </c>
      <c r="C295" s="11" t="s">
        <v>15</v>
      </c>
      <c r="D295" s="11" t="s">
        <v>16</v>
      </c>
      <c r="E295" s="28" t="s">
        <v>1185</v>
      </c>
      <c r="F295" s="29" t="s">
        <v>1186</v>
      </c>
      <c r="G295" s="30" t="s">
        <v>1064</v>
      </c>
      <c r="H295" s="30" t="s">
        <v>38</v>
      </c>
      <c r="I295" s="27" t="s">
        <v>17</v>
      </c>
      <c r="J295" s="27" t="s">
        <v>17</v>
      </c>
      <c r="K295" s="27" t="s">
        <v>26</v>
      </c>
      <c r="L295" s="27">
        <v>1</v>
      </c>
      <c r="M295" s="31" t="s">
        <v>27</v>
      </c>
      <c r="N295" s="41">
        <v>6823.31</v>
      </c>
      <c r="O295" s="102"/>
      <c r="P295" s="110"/>
      <c r="Q295" s="110"/>
      <c r="R295" s="110"/>
      <c r="S295" s="110"/>
      <c r="T295" s="110"/>
      <c r="U295" s="110"/>
      <c r="V295" s="110"/>
      <c r="W295" s="89">
        <v>6823.31</v>
      </c>
      <c r="X295" s="125"/>
      <c r="Y295" s="89">
        <f t="shared" si="4"/>
        <v>0</v>
      </c>
    </row>
    <row r="296" spans="1:25" ht="52.8" x14ac:dyDescent="0.25">
      <c r="A296" s="10">
        <v>287</v>
      </c>
      <c r="B296" s="24">
        <v>2</v>
      </c>
      <c r="C296" s="11" t="s">
        <v>15</v>
      </c>
      <c r="D296" s="11" t="s">
        <v>16</v>
      </c>
      <c r="E296" s="28" t="s">
        <v>1187</v>
      </c>
      <c r="F296" s="29" t="s">
        <v>1188</v>
      </c>
      <c r="G296" s="30" t="s">
        <v>881</v>
      </c>
      <c r="H296" s="30" t="s">
        <v>18</v>
      </c>
      <c r="I296" s="27" t="s">
        <v>17</v>
      </c>
      <c r="J296" s="27" t="s">
        <v>17</v>
      </c>
      <c r="K296" s="27" t="s">
        <v>26</v>
      </c>
      <c r="L296" s="27">
        <v>1</v>
      </c>
      <c r="M296" s="31" t="s">
        <v>27</v>
      </c>
      <c r="N296" s="41">
        <v>4973.3500000000004</v>
      </c>
      <c r="O296" s="102"/>
      <c r="P296" s="110"/>
      <c r="Q296" s="110"/>
      <c r="R296" s="110"/>
      <c r="S296" s="110"/>
      <c r="T296" s="110"/>
      <c r="U296" s="110"/>
      <c r="V296" s="110"/>
      <c r="W296" s="89">
        <v>4973.3500000000004</v>
      </c>
      <c r="X296" s="125"/>
      <c r="Y296" s="89">
        <f t="shared" si="4"/>
        <v>0</v>
      </c>
    </row>
    <row r="297" spans="1:25" ht="52.8" x14ac:dyDescent="0.25">
      <c r="A297" s="18">
        <v>288</v>
      </c>
      <c r="B297" s="24">
        <v>2</v>
      </c>
      <c r="C297" s="11" t="s">
        <v>15</v>
      </c>
      <c r="D297" s="11" t="s">
        <v>16</v>
      </c>
      <c r="E297" s="28" t="s">
        <v>1189</v>
      </c>
      <c r="F297" s="29" t="s">
        <v>1190</v>
      </c>
      <c r="G297" s="30" t="s">
        <v>881</v>
      </c>
      <c r="H297" s="30" t="s">
        <v>18</v>
      </c>
      <c r="I297" s="27" t="s">
        <v>17</v>
      </c>
      <c r="J297" s="27" t="s">
        <v>17</v>
      </c>
      <c r="K297" s="27" t="s">
        <v>26</v>
      </c>
      <c r="L297" s="27">
        <v>1</v>
      </c>
      <c r="M297" s="31" t="s">
        <v>27</v>
      </c>
      <c r="N297" s="41">
        <v>1698.82</v>
      </c>
      <c r="O297" s="102"/>
      <c r="P297" s="110"/>
      <c r="Q297" s="110"/>
      <c r="R297" s="110"/>
      <c r="S297" s="110"/>
      <c r="T297" s="110"/>
      <c r="U297" s="110"/>
      <c r="V297" s="110"/>
      <c r="W297" s="89">
        <v>1698.82</v>
      </c>
      <c r="X297" s="125"/>
      <c r="Y297" s="89">
        <f t="shared" si="4"/>
        <v>0</v>
      </c>
    </row>
    <row r="298" spans="1:25" ht="52.8" x14ac:dyDescent="0.25">
      <c r="A298" s="10">
        <v>289</v>
      </c>
      <c r="B298" s="24">
        <v>2</v>
      </c>
      <c r="C298" s="11" t="s">
        <v>15</v>
      </c>
      <c r="D298" s="11" t="s">
        <v>16</v>
      </c>
      <c r="E298" s="28" t="s">
        <v>1191</v>
      </c>
      <c r="F298" s="29" t="s">
        <v>1192</v>
      </c>
      <c r="G298" s="30" t="s">
        <v>881</v>
      </c>
      <c r="H298" s="30" t="s">
        <v>18</v>
      </c>
      <c r="I298" s="27" t="s">
        <v>17</v>
      </c>
      <c r="J298" s="27" t="s">
        <v>17</v>
      </c>
      <c r="K298" s="27" t="s">
        <v>26</v>
      </c>
      <c r="L298" s="27">
        <v>1</v>
      </c>
      <c r="M298" s="31" t="s">
        <v>27</v>
      </c>
      <c r="N298" s="41">
        <v>1183.9000000000001</v>
      </c>
      <c r="O298" s="102"/>
      <c r="P298" s="110"/>
      <c r="Q298" s="110"/>
      <c r="R298" s="110"/>
      <c r="S298" s="110"/>
      <c r="T298" s="110"/>
      <c r="U298" s="110"/>
      <c r="V298" s="110"/>
      <c r="W298" s="89">
        <v>1183.9000000000001</v>
      </c>
      <c r="X298" s="125"/>
      <c r="Y298" s="89">
        <f t="shared" si="4"/>
        <v>0</v>
      </c>
    </row>
    <row r="299" spans="1:25" ht="52.8" x14ac:dyDescent="0.25">
      <c r="A299" s="18">
        <v>290</v>
      </c>
      <c r="B299" s="24">
        <v>2</v>
      </c>
      <c r="C299" s="11" t="s">
        <v>15</v>
      </c>
      <c r="D299" s="11" t="s">
        <v>16</v>
      </c>
      <c r="E299" s="28" t="s">
        <v>1193</v>
      </c>
      <c r="F299" s="29" t="s">
        <v>1194</v>
      </c>
      <c r="G299" s="30" t="s">
        <v>881</v>
      </c>
      <c r="H299" s="30" t="s">
        <v>18</v>
      </c>
      <c r="I299" s="27" t="s">
        <v>17</v>
      </c>
      <c r="J299" s="27" t="s">
        <v>17</v>
      </c>
      <c r="K299" s="27" t="s">
        <v>26</v>
      </c>
      <c r="L299" s="27">
        <v>1</v>
      </c>
      <c r="M299" s="31" t="s">
        <v>27</v>
      </c>
      <c r="N299" s="41">
        <v>1486.35</v>
      </c>
      <c r="O299" s="102"/>
      <c r="P299" s="110"/>
      <c r="Q299" s="110"/>
      <c r="R299" s="110"/>
      <c r="S299" s="110"/>
      <c r="T299" s="110"/>
      <c r="U299" s="110"/>
      <c r="V299" s="110"/>
      <c r="W299" s="89">
        <v>1486.35</v>
      </c>
      <c r="X299" s="125"/>
      <c r="Y299" s="89">
        <f t="shared" si="4"/>
        <v>0</v>
      </c>
    </row>
    <row r="300" spans="1:25" ht="52.8" x14ac:dyDescent="0.25">
      <c r="A300" s="10">
        <v>291</v>
      </c>
      <c r="B300" s="24">
        <v>2</v>
      </c>
      <c r="C300" s="11" t="s">
        <v>15</v>
      </c>
      <c r="D300" s="11" t="s">
        <v>16</v>
      </c>
      <c r="E300" s="28" t="s">
        <v>1195</v>
      </c>
      <c r="F300" s="29" t="s">
        <v>1196</v>
      </c>
      <c r="G300" s="30" t="s">
        <v>881</v>
      </c>
      <c r="H300" s="30" t="s">
        <v>18</v>
      </c>
      <c r="I300" s="27" t="s">
        <v>17</v>
      </c>
      <c r="J300" s="27" t="s">
        <v>17</v>
      </c>
      <c r="K300" s="27" t="s">
        <v>26</v>
      </c>
      <c r="L300" s="27">
        <v>1</v>
      </c>
      <c r="M300" s="31" t="s">
        <v>27</v>
      </c>
      <c r="N300" s="41">
        <v>3469.11</v>
      </c>
      <c r="O300" s="102"/>
      <c r="P300" s="110"/>
      <c r="Q300" s="110"/>
      <c r="R300" s="110"/>
      <c r="S300" s="110"/>
      <c r="T300" s="110"/>
      <c r="U300" s="110"/>
      <c r="V300" s="110"/>
      <c r="W300" s="89">
        <v>3469.11</v>
      </c>
      <c r="X300" s="125"/>
      <c r="Y300" s="89">
        <f t="shared" si="4"/>
        <v>0</v>
      </c>
    </row>
    <row r="301" spans="1:25" ht="52.8" x14ac:dyDescent="0.25">
      <c r="A301" s="18">
        <v>292</v>
      </c>
      <c r="B301" s="24">
        <v>2</v>
      </c>
      <c r="C301" s="11" t="s">
        <v>15</v>
      </c>
      <c r="D301" s="11" t="s">
        <v>16</v>
      </c>
      <c r="E301" s="28" t="s">
        <v>1197</v>
      </c>
      <c r="F301" s="29" t="s">
        <v>1198</v>
      </c>
      <c r="G301" s="30" t="s">
        <v>881</v>
      </c>
      <c r="H301" s="30" t="s">
        <v>18</v>
      </c>
      <c r="I301" s="27" t="s">
        <v>17</v>
      </c>
      <c r="J301" s="27" t="s">
        <v>17</v>
      </c>
      <c r="K301" s="27" t="s">
        <v>26</v>
      </c>
      <c r="L301" s="27">
        <v>1</v>
      </c>
      <c r="M301" s="31" t="s">
        <v>27</v>
      </c>
      <c r="N301" s="41">
        <v>659.36</v>
      </c>
      <c r="O301" s="102"/>
      <c r="P301" s="110"/>
      <c r="Q301" s="110"/>
      <c r="R301" s="110"/>
      <c r="S301" s="110"/>
      <c r="T301" s="110"/>
      <c r="U301" s="110"/>
      <c r="V301" s="110"/>
      <c r="W301" s="89">
        <v>659.36</v>
      </c>
      <c r="X301" s="125"/>
      <c r="Y301" s="89">
        <f t="shared" si="4"/>
        <v>0</v>
      </c>
    </row>
    <row r="302" spans="1:25" ht="52.8" x14ac:dyDescent="0.25">
      <c r="A302" s="10">
        <v>293</v>
      </c>
      <c r="B302" s="24">
        <v>2</v>
      </c>
      <c r="C302" s="11" t="s">
        <v>15</v>
      </c>
      <c r="D302" s="11" t="s">
        <v>16</v>
      </c>
      <c r="E302" s="28" t="s">
        <v>1199</v>
      </c>
      <c r="F302" s="29" t="s">
        <v>1200</v>
      </c>
      <c r="G302" s="30" t="s">
        <v>881</v>
      </c>
      <c r="H302" s="30" t="s">
        <v>38</v>
      </c>
      <c r="I302" s="27" t="s">
        <v>17</v>
      </c>
      <c r="J302" s="27" t="s">
        <v>17</v>
      </c>
      <c r="K302" s="27" t="s">
        <v>26</v>
      </c>
      <c r="L302" s="27">
        <v>1</v>
      </c>
      <c r="M302" s="31" t="s">
        <v>27</v>
      </c>
      <c r="N302" s="41">
        <v>88299.6</v>
      </c>
      <c r="O302" s="102"/>
      <c r="P302" s="110"/>
      <c r="Q302" s="110"/>
      <c r="R302" s="110"/>
      <c r="S302" s="110"/>
      <c r="T302" s="110"/>
      <c r="U302" s="110"/>
      <c r="V302" s="110"/>
      <c r="W302" s="89">
        <v>88299.6</v>
      </c>
      <c r="X302" s="125"/>
      <c r="Y302" s="89">
        <f t="shared" si="4"/>
        <v>0</v>
      </c>
    </row>
    <row r="303" spans="1:25" ht="52.8" x14ac:dyDescent="0.25">
      <c r="A303" s="18">
        <v>294</v>
      </c>
      <c r="B303" s="24">
        <v>2</v>
      </c>
      <c r="C303" s="11" t="s">
        <v>15</v>
      </c>
      <c r="D303" s="11" t="s">
        <v>16</v>
      </c>
      <c r="E303" s="28" t="s">
        <v>1201</v>
      </c>
      <c r="F303" s="29" t="s">
        <v>1202</v>
      </c>
      <c r="G303" s="30" t="s">
        <v>674</v>
      </c>
      <c r="H303" s="30" t="s">
        <v>18</v>
      </c>
      <c r="I303" s="27" t="s">
        <v>17</v>
      </c>
      <c r="J303" s="27" t="s">
        <v>17</v>
      </c>
      <c r="K303" s="27" t="s">
        <v>26</v>
      </c>
      <c r="L303" s="27">
        <v>1</v>
      </c>
      <c r="M303" s="31" t="s">
        <v>27</v>
      </c>
      <c r="N303" s="41">
        <v>84704.99</v>
      </c>
      <c r="O303" s="102"/>
      <c r="P303" s="110"/>
      <c r="Q303" s="110"/>
      <c r="R303" s="110"/>
      <c r="S303" s="110"/>
      <c r="T303" s="110"/>
      <c r="U303" s="110"/>
      <c r="V303" s="110"/>
      <c r="W303" s="89">
        <v>84704.99</v>
      </c>
      <c r="X303" s="125"/>
      <c r="Y303" s="89">
        <f t="shared" si="4"/>
        <v>0</v>
      </c>
    </row>
    <row r="304" spans="1:25" ht="52.8" x14ac:dyDescent="0.25">
      <c r="A304" s="10">
        <v>295</v>
      </c>
      <c r="B304" s="24">
        <v>2</v>
      </c>
      <c r="C304" s="11" t="s">
        <v>15</v>
      </c>
      <c r="D304" s="11" t="s">
        <v>16</v>
      </c>
      <c r="E304" s="28" t="s">
        <v>1203</v>
      </c>
      <c r="F304" s="29" t="s">
        <v>1204</v>
      </c>
      <c r="G304" s="30" t="s">
        <v>674</v>
      </c>
      <c r="H304" s="30" t="s">
        <v>18</v>
      </c>
      <c r="I304" s="27" t="s">
        <v>17</v>
      </c>
      <c r="J304" s="27" t="s">
        <v>17</v>
      </c>
      <c r="K304" s="27" t="s">
        <v>26</v>
      </c>
      <c r="L304" s="27">
        <v>1</v>
      </c>
      <c r="M304" s="31" t="s">
        <v>27</v>
      </c>
      <c r="N304" s="41">
        <v>1877.87</v>
      </c>
      <c r="O304" s="102"/>
      <c r="P304" s="110"/>
      <c r="Q304" s="110"/>
      <c r="R304" s="110"/>
      <c r="S304" s="110"/>
      <c r="T304" s="110"/>
      <c r="U304" s="110"/>
      <c r="V304" s="110"/>
      <c r="W304" s="89">
        <v>1877.87</v>
      </c>
      <c r="X304" s="125"/>
      <c r="Y304" s="89">
        <f t="shared" si="4"/>
        <v>0</v>
      </c>
    </row>
    <row r="305" spans="1:25" ht="52.8" x14ac:dyDescent="0.25">
      <c r="A305" s="18">
        <v>296</v>
      </c>
      <c r="B305" s="24">
        <v>2</v>
      </c>
      <c r="C305" s="11" t="s">
        <v>15</v>
      </c>
      <c r="D305" s="11" t="s">
        <v>16</v>
      </c>
      <c r="E305" s="28" t="s">
        <v>1205</v>
      </c>
      <c r="F305" s="29" t="s">
        <v>1206</v>
      </c>
      <c r="G305" s="30" t="s">
        <v>881</v>
      </c>
      <c r="H305" s="30" t="s">
        <v>18</v>
      </c>
      <c r="I305" s="27" t="s">
        <v>17</v>
      </c>
      <c r="J305" s="27" t="s">
        <v>17</v>
      </c>
      <c r="K305" s="27" t="s">
        <v>26</v>
      </c>
      <c r="L305" s="27">
        <v>1</v>
      </c>
      <c r="M305" s="31" t="s">
        <v>27</v>
      </c>
      <c r="N305" s="41">
        <v>15798.39</v>
      </c>
      <c r="O305" s="102"/>
      <c r="P305" s="110"/>
      <c r="Q305" s="110"/>
      <c r="R305" s="110"/>
      <c r="S305" s="110"/>
      <c r="T305" s="110"/>
      <c r="U305" s="110"/>
      <c r="V305" s="110"/>
      <c r="W305" s="89">
        <v>15798.39</v>
      </c>
      <c r="X305" s="125"/>
      <c r="Y305" s="89">
        <f t="shared" si="4"/>
        <v>0</v>
      </c>
    </row>
    <row r="306" spans="1:25" ht="52.8" x14ac:dyDescent="0.25">
      <c r="A306" s="10">
        <v>297</v>
      </c>
      <c r="B306" s="24">
        <v>2</v>
      </c>
      <c r="C306" s="11" t="s">
        <v>15</v>
      </c>
      <c r="D306" s="11" t="s">
        <v>16</v>
      </c>
      <c r="E306" s="28" t="s">
        <v>1207</v>
      </c>
      <c r="F306" s="29" t="s">
        <v>1208</v>
      </c>
      <c r="G306" s="30" t="s">
        <v>881</v>
      </c>
      <c r="H306" s="30" t="s">
        <v>18</v>
      </c>
      <c r="I306" s="27" t="s">
        <v>17</v>
      </c>
      <c r="J306" s="27" t="s">
        <v>17</v>
      </c>
      <c r="K306" s="27" t="s">
        <v>26</v>
      </c>
      <c r="L306" s="27">
        <v>1</v>
      </c>
      <c r="M306" s="31" t="s">
        <v>27</v>
      </c>
      <c r="N306" s="41">
        <v>27280.53</v>
      </c>
      <c r="O306" s="102"/>
      <c r="P306" s="110"/>
      <c r="Q306" s="110"/>
      <c r="R306" s="110"/>
      <c r="S306" s="110"/>
      <c r="T306" s="110"/>
      <c r="U306" s="110"/>
      <c r="V306" s="110"/>
      <c r="W306" s="89">
        <v>27280.53</v>
      </c>
      <c r="X306" s="125"/>
      <c r="Y306" s="89">
        <f t="shared" si="4"/>
        <v>0</v>
      </c>
    </row>
    <row r="307" spans="1:25" ht="52.8" x14ac:dyDescent="0.25">
      <c r="A307" s="18">
        <v>298</v>
      </c>
      <c r="B307" s="24">
        <v>2</v>
      </c>
      <c r="C307" s="11" t="s">
        <v>15</v>
      </c>
      <c r="D307" s="11" t="s">
        <v>16</v>
      </c>
      <c r="E307" s="28" t="s">
        <v>1209</v>
      </c>
      <c r="F307" s="29" t="s">
        <v>1210</v>
      </c>
      <c r="G307" s="30" t="s">
        <v>881</v>
      </c>
      <c r="H307" s="30" t="s">
        <v>18</v>
      </c>
      <c r="I307" s="27" t="s">
        <v>17</v>
      </c>
      <c r="J307" s="27" t="s">
        <v>17</v>
      </c>
      <c r="K307" s="27" t="s">
        <v>26</v>
      </c>
      <c r="L307" s="27">
        <v>1</v>
      </c>
      <c r="M307" s="31" t="s">
        <v>27</v>
      </c>
      <c r="N307" s="41">
        <v>4584.12</v>
      </c>
      <c r="O307" s="102"/>
      <c r="P307" s="110"/>
      <c r="Q307" s="110"/>
      <c r="R307" s="110"/>
      <c r="S307" s="110"/>
      <c r="T307" s="110"/>
      <c r="U307" s="110"/>
      <c r="V307" s="110"/>
      <c r="W307" s="89">
        <v>4584.12</v>
      </c>
      <c r="X307" s="125"/>
      <c r="Y307" s="89">
        <f t="shared" si="4"/>
        <v>0</v>
      </c>
    </row>
    <row r="308" spans="1:25" ht="52.8" x14ac:dyDescent="0.25">
      <c r="A308" s="10">
        <v>299</v>
      </c>
      <c r="B308" s="24">
        <v>2</v>
      </c>
      <c r="C308" s="11" t="s">
        <v>15</v>
      </c>
      <c r="D308" s="11" t="s">
        <v>16</v>
      </c>
      <c r="E308" s="28" t="s">
        <v>1211</v>
      </c>
      <c r="F308" s="29" t="s">
        <v>1212</v>
      </c>
      <c r="G308" s="30" t="s">
        <v>881</v>
      </c>
      <c r="H308" s="30" t="s">
        <v>18</v>
      </c>
      <c r="I308" s="27" t="s">
        <v>17</v>
      </c>
      <c r="J308" s="27" t="s">
        <v>17</v>
      </c>
      <c r="K308" s="27" t="s">
        <v>26</v>
      </c>
      <c r="L308" s="27">
        <v>1</v>
      </c>
      <c r="M308" s="31" t="s">
        <v>27</v>
      </c>
      <c r="N308" s="41">
        <v>16235.7</v>
      </c>
      <c r="O308" s="102"/>
      <c r="P308" s="110"/>
      <c r="Q308" s="110"/>
      <c r="R308" s="110"/>
      <c r="S308" s="110"/>
      <c r="T308" s="110"/>
      <c r="U308" s="110"/>
      <c r="V308" s="110"/>
      <c r="W308" s="89">
        <v>16235.7</v>
      </c>
      <c r="X308" s="125"/>
      <c r="Y308" s="89">
        <f t="shared" si="4"/>
        <v>0</v>
      </c>
    </row>
    <row r="309" spans="1:25" ht="52.8" x14ac:dyDescent="0.25">
      <c r="A309" s="18">
        <v>300</v>
      </c>
      <c r="B309" s="24">
        <v>2</v>
      </c>
      <c r="C309" s="11" t="s">
        <v>15</v>
      </c>
      <c r="D309" s="11" t="s">
        <v>16</v>
      </c>
      <c r="E309" s="28" t="s">
        <v>1213</v>
      </c>
      <c r="F309" s="29" t="s">
        <v>1214</v>
      </c>
      <c r="G309" s="30" t="s">
        <v>881</v>
      </c>
      <c r="H309" s="30" t="s">
        <v>18</v>
      </c>
      <c r="I309" s="27" t="s">
        <v>17</v>
      </c>
      <c r="J309" s="27" t="s">
        <v>17</v>
      </c>
      <c r="K309" s="27" t="s">
        <v>26</v>
      </c>
      <c r="L309" s="27">
        <v>1</v>
      </c>
      <c r="M309" s="31" t="s">
        <v>27</v>
      </c>
      <c r="N309" s="41">
        <v>200.76</v>
      </c>
      <c r="O309" s="102"/>
      <c r="P309" s="110"/>
      <c r="Q309" s="110"/>
      <c r="R309" s="110"/>
      <c r="S309" s="110"/>
      <c r="T309" s="110"/>
      <c r="U309" s="110"/>
      <c r="V309" s="110"/>
      <c r="W309" s="89">
        <v>200.76</v>
      </c>
      <c r="X309" s="125"/>
      <c r="Y309" s="89">
        <f t="shared" si="4"/>
        <v>0</v>
      </c>
    </row>
    <row r="310" spans="1:25" ht="52.8" x14ac:dyDescent="0.25">
      <c r="A310" s="10">
        <v>301</v>
      </c>
      <c r="B310" s="24">
        <v>2</v>
      </c>
      <c r="C310" s="11" t="s">
        <v>15</v>
      </c>
      <c r="D310" s="11" t="s">
        <v>16</v>
      </c>
      <c r="E310" s="28" t="s">
        <v>1215</v>
      </c>
      <c r="F310" s="29" t="s">
        <v>1216</v>
      </c>
      <c r="G310" s="30" t="s">
        <v>674</v>
      </c>
      <c r="H310" s="30" t="s">
        <v>18</v>
      </c>
      <c r="I310" s="27" t="s">
        <v>17</v>
      </c>
      <c r="J310" s="27" t="s">
        <v>17</v>
      </c>
      <c r="K310" s="27" t="s">
        <v>26</v>
      </c>
      <c r="L310" s="27">
        <v>1</v>
      </c>
      <c r="M310" s="31" t="s">
        <v>27</v>
      </c>
      <c r="N310" s="41">
        <v>57754.58</v>
      </c>
      <c r="O310" s="102"/>
      <c r="P310" s="110"/>
      <c r="Q310" s="110"/>
      <c r="R310" s="110"/>
      <c r="S310" s="110"/>
      <c r="T310" s="110"/>
      <c r="U310" s="110"/>
      <c r="V310" s="110"/>
      <c r="W310" s="89">
        <v>57754.58</v>
      </c>
      <c r="X310" s="125"/>
      <c r="Y310" s="89">
        <f t="shared" si="4"/>
        <v>0</v>
      </c>
    </row>
    <row r="311" spans="1:25" ht="52.8" x14ac:dyDescent="0.25">
      <c r="A311" s="18">
        <v>302</v>
      </c>
      <c r="B311" s="24">
        <v>2</v>
      </c>
      <c r="C311" s="11" t="s">
        <v>15</v>
      </c>
      <c r="D311" s="11" t="s">
        <v>16</v>
      </c>
      <c r="E311" s="28" t="s">
        <v>1217</v>
      </c>
      <c r="F311" s="29" t="s">
        <v>1218</v>
      </c>
      <c r="G311" s="30" t="s">
        <v>881</v>
      </c>
      <c r="H311" s="30" t="s">
        <v>18</v>
      </c>
      <c r="I311" s="27" t="s">
        <v>17</v>
      </c>
      <c r="J311" s="27" t="s">
        <v>17</v>
      </c>
      <c r="K311" s="27" t="s">
        <v>26</v>
      </c>
      <c r="L311" s="27">
        <v>1</v>
      </c>
      <c r="M311" s="31" t="s">
        <v>27</v>
      </c>
      <c r="N311" s="41">
        <v>146303.31</v>
      </c>
      <c r="O311" s="102"/>
      <c r="P311" s="110"/>
      <c r="Q311" s="110"/>
      <c r="R311" s="110"/>
      <c r="S311" s="110"/>
      <c r="T311" s="110"/>
      <c r="U311" s="110"/>
      <c r="V311" s="110"/>
      <c r="W311" s="89">
        <v>146303.31</v>
      </c>
      <c r="X311" s="125"/>
      <c r="Y311" s="89">
        <f t="shared" si="4"/>
        <v>0</v>
      </c>
    </row>
    <row r="312" spans="1:25" ht="52.8" x14ac:dyDescent="0.25">
      <c r="A312" s="10">
        <v>303</v>
      </c>
      <c r="B312" s="24">
        <v>2</v>
      </c>
      <c r="C312" s="11" t="s">
        <v>15</v>
      </c>
      <c r="D312" s="11" t="s">
        <v>16</v>
      </c>
      <c r="E312" s="28" t="s">
        <v>1219</v>
      </c>
      <c r="F312" s="29" t="s">
        <v>1220</v>
      </c>
      <c r="G312" s="30" t="s">
        <v>881</v>
      </c>
      <c r="H312" s="30" t="s">
        <v>18</v>
      </c>
      <c r="I312" s="27" t="s">
        <v>17</v>
      </c>
      <c r="J312" s="27" t="s">
        <v>17</v>
      </c>
      <c r="K312" s="27" t="s">
        <v>26</v>
      </c>
      <c r="L312" s="27">
        <v>1</v>
      </c>
      <c r="M312" s="31" t="s">
        <v>27</v>
      </c>
      <c r="N312" s="41">
        <v>40008.199999999997</v>
      </c>
      <c r="O312" s="102"/>
      <c r="P312" s="110"/>
      <c r="Q312" s="110"/>
      <c r="R312" s="110"/>
      <c r="S312" s="110"/>
      <c r="T312" s="110"/>
      <c r="U312" s="110"/>
      <c r="V312" s="110"/>
      <c r="W312" s="89">
        <v>40008.199999999997</v>
      </c>
      <c r="X312" s="125"/>
      <c r="Y312" s="89">
        <f t="shared" si="4"/>
        <v>0</v>
      </c>
    </row>
    <row r="313" spans="1:25" ht="52.8" x14ac:dyDescent="0.25">
      <c r="A313" s="18">
        <v>304</v>
      </c>
      <c r="B313" s="24">
        <v>2</v>
      </c>
      <c r="C313" s="11" t="s">
        <v>15</v>
      </c>
      <c r="D313" s="11" t="s">
        <v>16</v>
      </c>
      <c r="E313" s="28" t="s">
        <v>1221</v>
      </c>
      <c r="F313" s="29" t="s">
        <v>1222</v>
      </c>
      <c r="G313" s="30" t="s">
        <v>881</v>
      </c>
      <c r="H313" s="30" t="s">
        <v>18</v>
      </c>
      <c r="I313" s="27" t="s">
        <v>17</v>
      </c>
      <c r="J313" s="27" t="s">
        <v>17</v>
      </c>
      <c r="K313" s="27" t="s">
        <v>26</v>
      </c>
      <c r="L313" s="27">
        <v>1</v>
      </c>
      <c r="M313" s="31" t="s">
        <v>27</v>
      </c>
      <c r="N313" s="41">
        <v>46609</v>
      </c>
      <c r="O313" s="102"/>
      <c r="P313" s="110"/>
      <c r="Q313" s="110"/>
      <c r="R313" s="110"/>
      <c r="S313" s="110"/>
      <c r="T313" s="110"/>
      <c r="U313" s="110"/>
      <c r="V313" s="110"/>
      <c r="W313" s="89">
        <v>46609</v>
      </c>
      <c r="X313" s="125"/>
      <c r="Y313" s="89">
        <f t="shared" si="4"/>
        <v>0</v>
      </c>
    </row>
    <row r="314" spans="1:25" ht="52.8" x14ac:dyDescent="0.25">
      <c r="A314" s="10">
        <v>305</v>
      </c>
      <c r="B314" s="24">
        <v>2</v>
      </c>
      <c r="C314" s="11" t="s">
        <v>15</v>
      </c>
      <c r="D314" s="11" t="s">
        <v>16</v>
      </c>
      <c r="E314" s="28" t="s">
        <v>1223</v>
      </c>
      <c r="F314" s="29" t="s">
        <v>1224</v>
      </c>
      <c r="G314" s="30" t="s">
        <v>881</v>
      </c>
      <c r="H314" s="30" t="s">
        <v>18</v>
      </c>
      <c r="I314" s="27" t="s">
        <v>17</v>
      </c>
      <c r="J314" s="27" t="s">
        <v>17</v>
      </c>
      <c r="K314" s="27" t="s">
        <v>26</v>
      </c>
      <c r="L314" s="27">
        <v>1</v>
      </c>
      <c r="M314" s="31" t="s">
        <v>27</v>
      </c>
      <c r="N314" s="41">
        <v>21961.89</v>
      </c>
      <c r="O314" s="102"/>
      <c r="P314" s="110"/>
      <c r="Q314" s="110"/>
      <c r="R314" s="110"/>
      <c r="S314" s="110"/>
      <c r="T314" s="110"/>
      <c r="U314" s="110"/>
      <c r="V314" s="110"/>
      <c r="W314" s="89">
        <v>21961.89</v>
      </c>
      <c r="X314" s="125"/>
      <c r="Y314" s="89">
        <f t="shared" si="4"/>
        <v>0</v>
      </c>
    </row>
    <row r="315" spans="1:25" ht="52.8" x14ac:dyDescent="0.25">
      <c r="A315" s="18">
        <v>306</v>
      </c>
      <c r="B315" s="24">
        <v>2</v>
      </c>
      <c r="C315" s="11" t="s">
        <v>15</v>
      </c>
      <c r="D315" s="11" t="s">
        <v>16</v>
      </c>
      <c r="E315" s="28" t="s">
        <v>1225</v>
      </c>
      <c r="F315" s="29" t="s">
        <v>1226</v>
      </c>
      <c r="G315" s="30" t="s">
        <v>881</v>
      </c>
      <c r="H315" s="30" t="s">
        <v>18</v>
      </c>
      <c r="I315" s="27" t="s">
        <v>17</v>
      </c>
      <c r="J315" s="27" t="s">
        <v>17</v>
      </c>
      <c r="K315" s="27" t="s">
        <v>26</v>
      </c>
      <c r="L315" s="27">
        <v>1</v>
      </c>
      <c r="M315" s="31" t="s">
        <v>27</v>
      </c>
      <c r="N315" s="41">
        <v>36578.44</v>
      </c>
      <c r="O315" s="102"/>
      <c r="P315" s="110"/>
      <c r="Q315" s="110"/>
      <c r="R315" s="110"/>
      <c r="S315" s="110"/>
      <c r="T315" s="110"/>
      <c r="U315" s="110"/>
      <c r="V315" s="110"/>
      <c r="W315" s="89">
        <v>36578.44</v>
      </c>
      <c r="X315" s="125"/>
      <c r="Y315" s="89">
        <f t="shared" si="4"/>
        <v>0</v>
      </c>
    </row>
    <row r="316" spans="1:25" ht="52.8" x14ac:dyDescent="0.25">
      <c r="A316" s="10">
        <v>307</v>
      </c>
      <c r="B316" s="24">
        <v>2</v>
      </c>
      <c r="C316" s="11" t="s">
        <v>15</v>
      </c>
      <c r="D316" s="11" t="s">
        <v>16</v>
      </c>
      <c r="E316" s="28" t="s">
        <v>1227</v>
      </c>
      <c r="F316" s="29" t="s">
        <v>1228</v>
      </c>
      <c r="G316" s="30" t="s">
        <v>720</v>
      </c>
      <c r="H316" s="30" t="s">
        <v>18</v>
      </c>
      <c r="I316" s="27" t="s">
        <v>17</v>
      </c>
      <c r="J316" s="27" t="s">
        <v>17</v>
      </c>
      <c r="K316" s="27" t="s">
        <v>26</v>
      </c>
      <c r="L316" s="27">
        <v>1</v>
      </c>
      <c r="M316" s="31" t="s">
        <v>27</v>
      </c>
      <c r="N316" s="41">
        <v>4346.01</v>
      </c>
      <c r="O316" s="102"/>
      <c r="P316" s="110"/>
      <c r="Q316" s="110"/>
      <c r="R316" s="110"/>
      <c r="S316" s="110"/>
      <c r="T316" s="110"/>
      <c r="U316" s="110"/>
      <c r="V316" s="110"/>
      <c r="W316" s="89">
        <v>4346.01</v>
      </c>
      <c r="X316" s="125"/>
      <c r="Y316" s="89">
        <f t="shared" si="4"/>
        <v>0</v>
      </c>
    </row>
    <row r="317" spans="1:25" ht="52.8" x14ac:dyDescent="0.25">
      <c r="A317" s="18">
        <v>308</v>
      </c>
      <c r="B317" s="24">
        <v>2</v>
      </c>
      <c r="C317" s="11" t="s">
        <v>15</v>
      </c>
      <c r="D317" s="11" t="s">
        <v>16</v>
      </c>
      <c r="E317" s="28" t="s">
        <v>1229</v>
      </c>
      <c r="F317" s="29" t="s">
        <v>1230</v>
      </c>
      <c r="G317" s="30" t="s">
        <v>881</v>
      </c>
      <c r="H317" s="30" t="s">
        <v>18</v>
      </c>
      <c r="I317" s="27" t="s">
        <v>17</v>
      </c>
      <c r="J317" s="27" t="s">
        <v>17</v>
      </c>
      <c r="K317" s="27" t="s">
        <v>26</v>
      </c>
      <c r="L317" s="27">
        <v>1</v>
      </c>
      <c r="M317" s="31" t="s">
        <v>27</v>
      </c>
      <c r="N317" s="41">
        <v>3631.67</v>
      </c>
      <c r="O317" s="102"/>
      <c r="P317" s="110"/>
      <c r="Q317" s="110"/>
      <c r="R317" s="110"/>
      <c r="S317" s="110"/>
      <c r="T317" s="110"/>
      <c r="U317" s="110"/>
      <c r="V317" s="110"/>
      <c r="W317" s="89">
        <v>3631.67</v>
      </c>
      <c r="X317" s="125"/>
      <c r="Y317" s="89">
        <f t="shared" si="4"/>
        <v>0</v>
      </c>
    </row>
    <row r="318" spans="1:25" ht="52.8" x14ac:dyDescent="0.25">
      <c r="A318" s="10">
        <v>309</v>
      </c>
      <c r="B318" s="24">
        <v>2</v>
      </c>
      <c r="C318" s="11" t="s">
        <v>15</v>
      </c>
      <c r="D318" s="11" t="s">
        <v>16</v>
      </c>
      <c r="E318" s="28" t="s">
        <v>1231</v>
      </c>
      <c r="F318" s="29" t="s">
        <v>1232</v>
      </c>
      <c r="G318" s="30" t="s">
        <v>881</v>
      </c>
      <c r="H318" s="30" t="s">
        <v>18</v>
      </c>
      <c r="I318" s="27" t="s">
        <v>17</v>
      </c>
      <c r="J318" s="27" t="s">
        <v>17</v>
      </c>
      <c r="K318" s="27" t="s">
        <v>26</v>
      </c>
      <c r="L318" s="27">
        <v>1</v>
      </c>
      <c r="M318" s="31" t="s">
        <v>27</v>
      </c>
      <c r="N318" s="41">
        <v>22296.16</v>
      </c>
      <c r="O318" s="102"/>
      <c r="P318" s="110"/>
      <c r="Q318" s="110"/>
      <c r="R318" s="110"/>
      <c r="S318" s="110"/>
      <c r="T318" s="110"/>
      <c r="U318" s="110"/>
      <c r="V318" s="110"/>
      <c r="W318" s="89">
        <v>22296.16</v>
      </c>
      <c r="X318" s="125"/>
      <c r="Y318" s="89">
        <f t="shared" si="4"/>
        <v>0</v>
      </c>
    </row>
    <row r="319" spans="1:25" ht="52.8" x14ac:dyDescent="0.25">
      <c r="A319" s="18">
        <v>310</v>
      </c>
      <c r="B319" s="24">
        <v>2</v>
      </c>
      <c r="C319" s="11" t="s">
        <v>15</v>
      </c>
      <c r="D319" s="11" t="s">
        <v>16</v>
      </c>
      <c r="E319" s="28" t="s">
        <v>1233</v>
      </c>
      <c r="F319" s="29" t="s">
        <v>1234</v>
      </c>
      <c r="G319" s="30" t="s">
        <v>881</v>
      </c>
      <c r="H319" s="30" t="s">
        <v>18</v>
      </c>
      <c r="I319" s="27" t="s">
        <v>17</v>
      </c>
      <c r="J319" s="27" t="s">
        <v>17</v>
      </c>
      <c r="K319" s="27" t="s">
        <v>26</v>
      </c>
      <c r="L319" s="27">
        <v>1</v>
      </c>
      <c r="M319" s="31" t="s">
        <v>27</v>
      </c>
      <c r="N319" s="41">
        <v>33166.99</v>
      </c>
      <c r="O319" s="102"/>
      <c r="P319" s="110"/>
      <c r="Q319" s="110"/>
      <c r="R319" s="110"/>
      <c r="S319" s="110"/>
      <c r="T319" s="110"/>
      <c r="U319" s="110"/>
      <c r="V319" s="110"/>
      <c r="W319" s="89">
        <v>33166.99</v>
      </c>
      <c r="X319" s="125"/>
      <c r="Y319" s="89">
        <f t="shared" si="4"/>
        <v>0</v>
      </c>
    </row>
    <row r="320" spans="1:25" ht="52.8" x14ac:dyDescent="0.25">
      <c r="A320" s="10">
        <v>311</v>
      </c>
      <c r="B320" s="24">
        <v>2</v>
      </c>
      <c r="C320" s="11" t="s">
        <v>15</v>
      </c>
      <c r="D320" s="11" t="s">
        <v>16</v>
      </c>
      <c r="E320" s="28" t="s">
        <v>1235</v>
      </c>
      <c r="F320" s="29" t="s">
        <v>1236</v>
      </c>
      <c r="G320" s="30" t="s">
        <v>881</v>
      </c>
      <c r="H320" s="30" t="s">
        <v>18</v>
      </c>
      <c r="I320" s="27" t="s">
        <v>17</v>
      </c>
      <c r="J320" s="27" t="s">
        <v>17</v>
      </c>
      <c r="K320" s="27" t="s">
        <v>26</v>
      </c>
      <c r="L320" s="27">
        <v>1</v>
      </c>
      <c r="M320" s="31" t="s">
        <v>27</v>
      </c>
      <c r="N320" s="41">
        <v>17279.740000000002</v>
      </c>
      <c r="O320" s="102"/>
      <c r="P320" s="110"/>
      <c r="Q320" s="110"/>
      <c r="R320" s="110"/>
      <c r="S320" s="110"/>
      <c r="T320" s="110"/>
      <c r="U320" s="110"/>
      <c r="V320" s="110"/>
      <c r="W320" s="89">
        <v>17279.740000000002</v>
      </c>
      <c r="X320" s="125"/>
      <c r="Y320" s="89">
        <f t="shared" si="4"/>
        <v>0</v>
      </c>
    </row>
    <row r="321" spans="1:25" ht="52.8" x14ac:dyDescent="0.25">
      <c r="A321" s="18">
        <v>312</v>
      </c>
      <c r="B321" s="24">
        <v>2</v>
      </c>
      <c r="C321" s="11" t="s">
        <v>15</v>
      </c>
      <c r="D321" s="11" t="s">
        <v>16</v>
      </c>
      <c r="E321" s="28" t="s">
        <v>1237</v>
      </c>
      <c r="F321" s="29" t="s">
        <v>1238</v>
      </c>
      <c r="G321" s="30" t="s">
        <v>881</v>
      </c>
      <c r="H321" s="30" t="s">
        <v>18</v>
      </c>
      <c r="I321" s="27" t="s">
        <v>17</v>
      </c>
      <c r="J321" s="27" t="s">
        <v>17</v>
      </c>
      <c r="K321" s="27" t="s">
        <v>26</v>
      </c>
      <c r="L321" s="27">
        <v>1</v>
      </c>
      <c r="M321" s="31" t="s">
        <v>27</v>
      </c>
      <c r="N321" s="41">
        <v>30398.91</v>
      </c>
      <c r="O321" s="102"/>
      <c r="P321" s="110"/>
      <c r="Q321" s="110"/>
      <c r="R321" s="110"/>
      <c r="S321" s="110"/>
      <c r="T321" s="110"/>
      <c r="U321" s="110"/>
      <c r="V321" s="110"/>
      <c r="W321" s="89">
        <v>30398.91</v>
      </c>
      <c r="X321" s="125"/>
      <c r="Y321" s="89">
        <f t="shared" si="4"/>
        <v>0</v>
      </c>
    </row>
    <row r="322" spans="1:25" ht="52.8" x14ac:dyDescent="0.25">
      <c r="A322" s="10">
        <v>313</v>
      </c>
      <c r="B322" s="24">
        <v>2</v>
      </c>
      <c r="C322" s="11" t="s">
        <v>15</v>
      </c>
      <c r="D322" s="11" t="s">
        <v>16</v>
      </c>
      <c r="E322" s="28" t="s">
        <v>1239</v>
      </c>
      <c r="F322" s="29" t="s">
        <v>1240</v>
      </c>
      <c r="G322" s="30" t="s">
        <v>881</v>
      </c>
      <c r="H322" s="30" t="s">
        <v>18</v>
      </c>
      <c r="I322" s="27" t="s">
        <v>17</v>
      </c>
      <c r="J322" s="27" t="s">
        <v>17</v>
      </c>
      <c r="K322" s="27" t="s">
        <v>26</v>
      </c>
      <c r="L322" s="27">
        <v>1</v>
      </c>
      <c r="M322" s="31" t="s">
        <v>27</v>
      </c>
      <c r="N322" s="41">
        <v>206.97</v>
      </c>
      <c r="O322" s="102"/>
      <c r="P322" s="110"/>
      <c r="Q322" s="110"/>
      <c r="R322" s="110"/>
      <c r="S322" s="110"/>
      <c r="T322" s="110"/>
      <c r="U322" s="110"/>
      <c r="V322" s="110"/>
      <c r="W322" s="89">
        <v>206.97</v>
      </c>
      <c r="X322" s="125"/>
      <c r="Y322" s="89">
        <f t="shared" si="4"/>
        <v>0</v>
      </c>
    </row>
    <row r="323" spans="1:25" ht="52.8" x14ac:dyDescent="0.25">
      <c r="A323" s="18">
        <v>314</v>
      </c>
      <c r="B323" s="24">
        <v>2</v>
      </c>
      <c r="C323" s="11" t="s">
        <v>15</v>
      </c>
      <c r="D323" s="11" t="s">
        <v>16</v>
      </c>
      <c r="E323" s="28" t="s">
        <v>1241</v>
      </c>
      <c r="F323" s="29" t="s">
        <v>1242</v>
      </c>
      <c r="G323" s="30" t="s">
        <v>881</v>
      </c>
      <c r="H323" s="30" t="s">
        <v>18</v>
      </c>
      <c r="I323" s="27" t="s">
        <v>17</v>
      </c>
      <c r="J323" s="27" t="s">
        <v>17</v>
      </c>
      <c r="K323" s="27" t="s">
        <v>26</v>
      </c>
      <c r="L323" s="27">
        <v>1</v>
      </c>
      <c r="M323" s="31" t="s">
        <v>27</v>
      </c>
      <c r="N323" s="41">
        <v>216.12</v>
      </c>
      <c r="O323" s="102"/>
      <c r="P323" s="110"/>
      <c r="Q323" s="110"/>
      <c r="R323" s="110"/>
      <c r="S323" s="110"/>
      <c r="T323" s="110"/>
      <c r="U323" s="110"/>
      <c r="V323" s="110"/>
      <c r="W323" s="89">
        <v>216.12</v>
      </c>
      <c r="X323" s="125"/>
      <c r="Y323" s="89">
        <f t="shared" si="4"/>
        <v>0</v>
      </c>
    </row>
    <row r="324" spans="1:25" ht="52.8" x14ac:dyDescent="0.25">
      <c r="A324" s="10">
        <v>315</v>
      </c>
      <c r="B324" s="24">
        <v>2</v>
      </c>
      <c r="C324" s="11" t="s">
        <v>15</v>
      </c>
      <c r="D324" s="11" t="s">
        <v>16</v>
      </c>
      <c r="E324" s="28" t="s">
        <v>1243</v>
      </c>
      <c r="F324" s="29" t="s">
        <v>1244</v>
      </c>
      <c r="G324" s="30" t="s">
        <v>881</v>
      </c>
      <c r="H324" s="30" t="s">
        <v>18</v>
      </c>
      <c r="I324" s="27" t="s">
        <v>17</v>
      </c>
      <c r="J324" s="27" t="s">
        <v>17</v>
      </c>
      <c r="K324" s="27" t="s">
        <v>26</v>
      </c>
      <c r="L324" s="27">
        <v>1</v>
      </c>
      <c r="M324" s="31" t="s">
        <v>27</v>
      </c>
      <c r="N324" s="41">
        <v>133.69999999999999</v>
      </c>
      <c r="O324" s="102"/>
      <c r="P324" s="110"/>
      <c r="Q324" s="110"/>
      <c r="R324" s="110"/>
      <c r="S324" s="110"/>
      <c r="T324" s="110"/>
      <c r="U324" s="110"/>
      <c r="V324" s="110"/>
      <c r="W324" s="89">
        <v>133.69999999999999</v>
      </c>
      <c r="X324" s="125"/>
      <c r="Y324" s="89">
        <f t="shared" si="4"/>
        <v>0</v>
      </c>
    </row>
    <row r="325" spans="1:25" ht="52.8" x14ac:dyDescent="0.25">
      <c r="A325" s="18">
        <v>316</v>
      </c>
      <c r="B325" s="24">
        <v>2</v>
      </c>
      <c r="C325" s="11" t="s">
        <v>15</v>
      </c>
      <c r="D325" s="11" t="s">
        <v>16</v>
      </c>
      <c r="E325" s="28" t="s">
        <v>1245</v>
      </c>
      <c r="F325" s="29" t="s">
        <v>1246</v>
      </c>
      <c r="G325" s="30" t="s">
        <v>674</v>
      </c>
      <c r="H325" s="30" t="s">
        <v>18</v>
      </c>
      <c r="I325" s="27" t="s">
        <v>17</v>
      </c>
      <c r="J325" s="27" t="s">
        <v>17</v>
      </c>
      <c r="K325" s="27" t="s">
        <v>26</v>
      </c>
      <c r="L325" s="27">
        <v>1</v>
      </c>
      <c r="M325" s="31" t="s">
        <v>27</v>
      </c>
      <c r="N325" s="41">
        <v>42350.9</v>
      </c>
      <c r="O325" s="102"/>
      <c r="P325" s="110"/>
      <c r="Q325" s="110"/>
      <c r="R325" s="110"/>
      <c r="S325" s="110"/>
      <c r="T325" s="110"/>
      <c r="U325" s="110"/>
      <c r="V325" s="110"/>
      <c r="W325" s="89">
        <v>42350.9</v>
      </c>
      <c r="X325" s="125"/>
      <c r="Y325" s="89">
        <f t="shared" si="4"/>
        <v>0</v>
      </c>
    </row>
    <row r="326" spans="1:25" ht="52.8" x14ac:dyDescent="0.25">
      <c r="A326" s="10">
        <v>317</v>
      </c>
      <c r="B326" s="24">
        <v>2</v>
      </c>
      <c r="C326" s="11" t="s">
        <v>15</v>
      </c>
      <c r="D326" s="11" t="s">
        <v>16</v>
      </c>
      <c r="E326" s="28" t="s">
        <v>1247</v>
      </c>
      <c r="F326" s="29" t="s">
        <v>1248</v>
      </c>
      <c r="G326" s="30" t="s">
        <v>881</v>
      </c>
      <c r="H326" s="30" t="s">
        <v>18</v>
      </c>
      <c r="I326" s="27" t="s">
        <v>17</v>
      </c>
      <c r="J326" s="27" t="s">
        <v>17</v>
      </c>
      <c r="K326" s="27" t="s">
        <v>26</v>
      </c>
      <c r="L326" s="27">
        <v>1</v>
      </c>
      <c r="M326" s="31" t="s">
        <v>27</v>
      </c>
      <c r="N326" s="41">
        <v>6276.59</v>
      </c>
      <c r="O326" s="102"/>
      <c r="P326" s="110"/>
      <c r="Q326" s="110"/>
      <c r="R326" s="110"/>
      <c r="S326" s="110"/>
      <c r="T326" s="110"/>
      <c r="U326" s="110"/>
      <c r="V326" s="110"/>
      <c r="W326" s="89">
        <v>6276.59</v>
      </c>
      <c r="X326" s="125"/>
      <c r="Y326" s="89">
        <f t="shared" si="4"/>
        <v>0</v>
      </c>
    </row>
    <row r="327" spans="1:25" ht="52.8" x14ac:dyDescent="0.25">
      <c r="A327" s="18">
        <v>318</v>
      </c>
      <c r="B327" s="24">
        <v>2</v>
      </c>
      <c r="C327" s="11" t="s">
        <v>15</v>
      </c>
      <c r="D327" s="11" t="s">
        <v>16</v>
      </c>
      <c r="E327" s="28" t="s">
        <v>1249</v>
      </c>
      <c r="F327" s="29" t="s">
        <v>1250</v>
      </c>
      <c r="G327" s="30" t="s">
        <v>881</v>
      </c>
      <c r="H327" s="30" t="s">
        <v>18</v>
      </c>
      <c r="I327" s="27" t="s">
        <v>17</v>
      </c>
      <c r="J327" s="27" t="s">
        <v>17</v>
      </c>
      <c r="K327" s="27" t="s">
        <v>26</v>
      </c>
      <c r="L327" s="27">
        <v>1</v>
      </c>
      <c r="M327" s="31" t="s">
        <v>27</v>
      </c>
      <c r="N327" s="41">
        <v>5017.33</v>
      </c>
      <c r="O327" s="102"/>
      <c r="P327" s="110"/>
      <c r="Q327" s="110"/>
      <c r="R327" s="110"/>
      <c r="S327" s="110"/>
      <c r="T327" s="110"/>
      <c r="U327" s="110"/>
      <c r="V327" s="110"/>
      <c r="W327" s="89">
        <v>5017.33</v>
      </c>
      <c r="X327" s="125"/>
      <c r="Y327" s="89">
        <f t="shared" si="4"/>
        <v>0</v>
      </c>
    </row>
    <row r="328" spans="1:25" ht="52.8" x14ac:dyDescent="0.25">
      <c r="A328" s="10">
        <v>319</v>
      </c>
      <c r="B328" s="24">
        <v>2</v>
      </c>
      <c r="C328" s="11" t="s">
        <v>15</v>
      </c>
      <c r="D328" s="11" t="s">
        <v>16</v>
      </c>
      <c r="E328" s="28" t="s">
        <v>1251</v>
      </c>
      <c r="F328" s="29" t="s">
        <v>1252</v>
      </c>
      <c r="G328" s="30" t="s">
        <v>881</v>
      </c>
      <c r="H328" s="30" t="s">
        <v>18</v>
      </c>
      <c r="I328" s="27" t="s">
        <v>17</v>
      </c>
      <c r="J328" s="27" t="s">
        <v>17</v>
      </c>
      <c r="K328" s="27" t="s">
        <v>26</v>
      </c>
      <c r="L328" s="27">
        <v>1</v>
      </c>
      <c r="M328" s="31" t="s">
        <v>27</v>
      </c>
      <c r="N328" s="41">
        <v>4593.76</v>
      </c>
      <c r="O328" s="102"/>
      <c r="P328" s="110"/>
      <c r="Q328" s="110"/>
      <c r="R328" s="110"/>
      <c r="S328" s="110"/>
      <c r="T328" s="110"/>
      <c r="U328" s="110"/>
      <c r="V328" s="110"/>
      <c r="W328" s="89">
        <v>4593.76</v>
      </c>
      <c r="X328" s="125"/>
      <c r="Y328" s="89">
        <f t="shared" si="4"/>
        <v>0</v>
      </c>
    </row>
    <row r="329" spans="1:25" ht="52.8" x14ac:dyDescent="0.25">
      <c r="A329" s="18">
        <v>320</v>
      </c>
      <c r="B329" s="24">
        <v>2</v>
      </c>
      <c r="C329" s="11" t="s">
        <v>15</v>
      </c>
      <c r="D329" s="11" t="s">
        <v>16</v>
      </c>
      <c r="E329" s="28" t="s">
        <v>1253</v>
      </c>
      <c r="F329" s="29" t="s">
        <v>1254</v>
      </c>
      <c r="G329" s="30" t="s">
        <v>881</v>
      </c>
      <c r="H329" s="30" t="s">
        <v>18</v>
      </c>
      <c r="I329" s="27" t="s">
        <v>17</v>
      </c>
      <c r="J329" s="27" t="s">
        <v>17</v>
      </c>
      <c r="K329" s="27" t="s">
        <v>26</v>
      </c>
      <c r="L329" s="27">
        <v>1</v>
      </c>
      <c r="M329" s="31" t="s">
        <v>27</v>
      </c>
      <c r="N329" s="41">
        <v>3427.23</v>
      </c>
      <c r="O329" s="102"/>
      <c r="P329" s="110"/>
      <c r="Q329" s="110"/>
      <c r="R329" s="110"/>
      <c r="S329" s="110"/>
      <c r="T329" s="110"/>
      <c r="U329" s="110"/>
      <c r="V329" s="110"/>
      <c r="W329" s="89">
        <v>3427.23</v>
      </c>
      <c r="X329" s="125"/>
      <c r="Y329" s="89">
        <f t="shared" si="4"/>
        <v>0</v>
      </c>
    </row>
    <row r="330" spans="1:25" ht="52.8" x14ac:dyDescent="0.25">
      <c r="A330" s="10">
        <v>321</v>
      </c>
      <c r="B330" s="24">
        <v>2</v>
      </c>
      <c r="C330" s="11" t="s">
        <v>15</v>
      </c>
      <c r="D330" s="11" t="s">
        <v>16</v>
      </c>
      <c r="E330" s="28" t="s">
        <v>1255</v>
      </c>
      <c r="F330" s="29" t="s">
        <v>1256</v>
      </c>
      <c r="G330" s="30" t="s">
        <v>881</v>
      </c>
      <c r="H330" s="30" t="s">
        <v>18</v>
      </c>
      <c r="I330" s="27" t="s">
        <v>17</v>
      </c>
      <c r="J330" s="27" t="s">
        <v>17</v>
      </c>
      <c r="K330" s="27" t="s">
        <v>26</v>
      </c>
      <c r="L330" s="27">
        <v>1</v>
      </c>
      <c r="M330" s="31" t="s">
        <v>27</v>
      </c>
      <c r="N330" s="41">
        <v>5230.26</v>
      </c>
      <c r="O330" s="102"/>
      <c r="P330" s="110"/>
      <c r="Q330" s="110"/>
      <c r="R330" s="110"/>
      <c r="S330" s="110"/>
      <c r="T330" s="110"/>
      <c r="U330" s="110"/>
      <c r="V330" s="110"/>
      <c r="W330" s="89">
        <v>5230.26</v>
      </c>
      <c r="X330" s="125"/>
      <c r="Y330" s="89">
        <f t="shared" ref="Y330:Y393" si="5">W330*$X$10</f>
        <v>0</v>
      </c>
    </row>
    <row r="331" spans="1:25" ht="52.8" x14ac:dyDescent="0.25">
      <c r="A331" s="18">
        <v>322</v>
      </c>
      <c r="B331" s="24">
        <v>2</v>
      </c>
      <c r="C331" s="11" t="s">
        <v>15</v>
      </c>
      <c r="D331" s="11" t="s">
        <v>16</v>
      </c>
      <c r="E331" s="28" t="s">
        <v>1257</v>
      </c>
      <c r="F331" s="29" t="s">
        <v>1258</v>
      </c>
      <c r="G331" s="30" t="s">
        <v>881</v>
      </c>
      <c r="H331" s="30" t="s">
        <v>18</v>
      </c>
      <c r="I331" s="27" t="s">
        <v>17</v>
      </c>
      <c r="J331" s="27" t="s">
        <v>17</v>
      </c>
      <c r="K331" s="27" t="s">
        <v>26</v>
      </c>
      <c r="L331" s="27">
        <v>1</v>
      </c>
      <c r="M331" s="31" t="s">
        <v>27</v>
      </c>
      <c r="N331" s="41">
        <v>2116.46</v>
      </c>
      <c r="O331" s="102"/>
      <c r="P331" s="110"/>
      <c r="Q331" s="110"/>
      <c r="R331" s="110"/>
      <c r="S331" s="110"/>
      <c r="T331" s="110"/>
      <c r="U331" s="110"/>
      <c r="V331" s="110"/>
      <c r="W331" s="89">
        <v>2116.46</v>
      </c>
      <c r="X331" s="125"/>
      <c r="Y331" s="89">
        <f t="shared" si="5"/>
        <v>0</v>
      </c>
    </row>
    <row r="332" spans="1:25" ht="52.8" x14ac:dyDescent="0.25">
      <c r="A332" s="10">
        <v>323</v>
      </c>
      <c r="B332" s="24">
        <v>2</v>
      </c>
      <c r="C332" s="11" t="s">
        <v>15</v>
      </c>
      <c r="D332" s="11" t="s">
        <v>16</v>
      </c>
      <c r="E332" s="28" t="s">
        <v>1259</v>
      </c>
      <c r="F332" s="29" t="s">
        <v>1260</v>
      </c>
      <c r="G332" s="30" t="s">
        <v>881</v>
      </c>
      <c r="H332" s="30" t="s">
        <v>18</v>
      </c>
      <c r="I332" s="27" t="s">
        <v>17</v>
      </c>
      <c r="J332" s="27" t="s">
        <v>17</v>
      </c>
      <c r="K332" s="27" t="s">
        <v>26</v>
      </c>
      <c r="L332" s="27">
        <v>1</v>
      </c>
      <c r="M332" s="31" t="s">
        <v>27</v>
      </c>
      <c r="N332" s="41">
        <v>5729.38</v>
      </c>
      <c r="O332" s="102"/>
      <c r="P332" s="110"/>
      <c r="Q332" s="110"/>
      <c r="R332" s="110"/>
      <c r="S332" s="110"/>
      <c r="T332" s="110"/>
      <c r="U332" s="110"/>
      <c r="V332" s="110"/>
      <c r="W332" s="89">
        <v>5729.38</v>
      </c>
      <c r="X332" s="125"/>
      <c r="Y332" s="89">
        <f t="shared" si="5"/>
        <v>0</v>
      </c>
    </row>
    <row r="333" spans="1:25" ht="52.8" x14ac:dyDescent="0.25">
      <c r="A333" s="18">
        <v>324</v>
      </c>
      <c r="B333" s="24">
        <v>2</v>
      </c>
      <c r="C333" s="11" t="s">
        <v>15</v>
      </c>
      <c r="D333" s="11" t="s">
        <v>16</v>
      </c>
      <c r="E333" s="28" t="s">
        <v>1261</v>
      </c>
      <c r="F333" s="29" t="s">
        <v>1262</v>
      </c>
      <c r="G333" s="30" t="s">
        <v>881</v>
      </c>
      <c r="H333" s="30" t="s">
        <v>18</v>
      </c>
      <c r="I333" s="27" t="s">
        <v>17</v>
      </c>
      <c r="J333" s="27" t="s">
        <v>17</v>
      </c>
      <c r="K333" s="27" t="s">
        <v>26</v>
      </c>
      <c r="L333" s="27">
        <v>1</v>
      </c>
      <c r="M333" s="31" t="s">
        <v>27</v>
      </c>
      <c r="N333" s="41">
        <v>13129.24</v>
      </c>
      <c r="O333" s="102"/>
      <c r="P333" s="110"/>
      <c r="Q333" s="110"/>
      <c r="R333" s="110"/>
      <c r="S333" s="110"/>
      <c r="T333" s="110"/>
      <c r="U333" s="110"/>
      <c r="V333" s="110"/>
      <c r="W333" s="89">
        <v>13129.24</v>
      </c>
      <c r="X333" s="125"/>
      <c r="Y333" s="89">
        <f t="shared" si="5"/>
        <v>0</v>
      </c>
    </row>
    <row r="334" spans="1:25" ht="52.8" x14ac:dyDescent="0.25">
      <c r="A334" s="10">
        <v>325</v>
      </c>
      <c r="B334" s="24">
        <v>2</v>
      </c>
      <c r="C334" s="11" t="s">
        <v>15</v>
      </c>
      <c r="D334" s="11" t="s">
        <v>16</v>
      </c>
      <c r="E334" s="28" t="s">
        <v>1263</v>
      </c>
      <c r="F334" s="29" t="s">
        <v>1264</v>
      </c>
      <c r="G334" s="30" t="s">
        <v>881</v>
      </c>
      <c r="H334" s="30" t="s">
        <v>18</v>
      </c>
      <c r="I334" s="27" t="s">
        <v>17</v>
      </c>
      <c r="J334" s="27" t="s">
        <v>17</v>
      </c>
      <c r="K334" s="27" t="s">
        <v>26</v>
      </c>
      <c r="L334" s="27">
        <v>1</v>
      </c>
      <c r="M334" s="31" t="s">
        <v>27</v>
      </c>
      <c r="N334" s="41">
        <v>127165.36</v>
      </c>
      <c r="O334" s="102"/>
      <c r="P334" s="110"/>
      <c r="Q334" s="110"/>
      <c r="R334" s="110"/>
      <c r="S334" s="110"/>
      <c r="T334" s="110"/>
      <c r="U334" s="110"/>
      <c r="V334" s="110"/>
      <c r="W334" s="89">
        <v>127165.36</v>
      </c>
      <c r="X334" s="125"/>
      <c r="Y334" s="89">
        <f t="shared" si="5"/>
        <v>0</v>
      </c>
    </row>
    <row r="335" spans="1:25" ht="52.8" x14ac:dyDescent="0.25">
      <c r="A335" s="18">
        <v>326</v>
      </c>
      <c r="B335" s="24">
        <v>2</v>
      </c>
      <c r="C335" s="11" t="s">
        <v>15</v>
      </c>
      <c r="D335" s="11" t="s">
        <v>16</v>
      </c>
      <c r="E335" s="28" t="s">
        <v>1265</v>
      </c>
      <c r="F335" s="29" t="s">
        <v>1266</v>
      </c>
      <c r="G335" s="30" t="s">
        <v>881</v>
      </c>
      <c r="H335" s="30" t="s">
        <v>18</v>
      </c>
      <c r="I335" s="27" t="s">
        <v>17</v>
      </c>
      <c r="J335" s="27" t="s">
        <v>17</v>
      </c>
      <c r="K335" s="27" t="s">
        <v>26</v>
      </c>
      <c r="L335" s="27">
        <v>1</v>
      </c>
      <c r="M335" s="31" t="s">
        <v>27</v>
      </c>
      <c r="N335" s="41">
        <v>65592.22</v>
      </c>
      <c r="O335" s="102"/>
      <c r="P335" s="110"/>
      <c r="Q335" s="110"/>
      <c r="R335" s="110"/>
      <c r="S335" s="110"/>
      <c r="T335" s="110"/>
      <c r="U335" s="110"/>
      <c r="V335" s="110"/>
      <c r="W335" s="89">
        <v>65592.22</v>
      </c>
      <c r="X335" s="125"/>
      <c r="Y335" s="89">
        <f t="shared" si="5"/>
        <v>0</v>
      </c>
    </row>
    <row r="336" spans="1:25" ht="52.8" x14ac:dyDescent="0.25">
      <c r="A336" s="10">
        <v>327</v>
      </c>
      <c r="B336" s="24">
        <v>2</v>
      </c>
      <c r="C336" s="11" t="s">
        <v>15</v>
      </c>
      <c r="D336" s="11" t="s">
        <v>16</v>
      </c>
      <c r="E336" s="28" t="s">
        <v>1267</v>
      </c>
      <c r="F336" s="29" t="s">
        <v>1268</v>
      </c>
      <c r="G336" s="30" t="s">
        <v>881</v>
      </c>
      <c r="H336" s="30" t="s">
        <v>18</v>
      </c>
      <c r="I336" s="27" t="s">
        <v>17</v>
      </c>
      <c r="J336" s="27" t="s">
        <v>17</v>
      </c>
      <c r="K336" s="27" t="s">
        <v>26</v>
      </c>
      <c r="L336" s="27">
        <v>1</v>
      </c>
      <c r="M336" s="31" t="s">
        <v>27</v>
      </c>
      <c r="N336" s="41">
        <v>6622.31</v>
      </c>
      <c r="O336" s="102"/>
      <c r="P336" s="110"/>
      <c r="Q336" s="110"/>
      <c r="R336" s="110"/>
      <c r="S336" s="110"/>
      <c r="T336" s="110"/>
      <c r="U336" s="110"/>
      <c r="V336" s="110"/>
      <c r="W336" s="89">
        <v>6622.31</v>
      </c>
      <c r="X336" s="125"/>
      <c r="Y336" s="89">
        <f t="shared" si="5"/>
        <v>0</v>
      </c>
    </row>
    <row r="337" spans="1:25" ht="52.8" x14ac:dyDescent="0.25">
      <c r="A337" s="18">
        <v>328</v>
      </c>
      <c r="B337" s="24">
        <v>2</v>
      </c>
      <c r="C337" s="11" t="s">
        <v>15</v>
      </c>
      <c r="D337" s="11" t="s">
        <v>16</v>
      </c>
      <c r="E337" s="28" t="s">
        <v>1269</v>
      </c>
      <c r="F337" s="29" t="s">
        <v>1270</v>
      </c>
      <c r="G337" s="30" t="s">
        <v>881</v>
      </c>
      <c r="H337" s="30" t="s">
        <v>18</v>
      </c>
      <c r="I337" s="27" t="s">
        <v>17</v>
      </c>
      <c r="J337" s="27" t="s">
        <v>17</v>
      </c>
      <c r="K337" s="27" t="s">
        <v>26</v>
      </c>
      <c r="L337" s="27">
        <v>1</v>
      </c>
      <c r="M337" s="31" t="s">
        <v>27</v>
      </c>
      <c r="N337" s="41">
        <v>8527.23</v>
      </c>
      <c r="O337" s="102"/>
      <c r="P337" s="110"/>
      <c r="Q337" s="110"/>
      <c r="R337" s="110"/>
      <c r="S337" s="110"/>
      <c r="T337" s="110"/>
      <c r="U337" s="110"/>
      <c r="V337" s="110"/>
      <c r="W337" s="89">
        <v>8527.23</v>
      </c>
      <c r="X337" s="125"/>
      <c r="Y337" s="89">
        <f t="shared" si="5"/>
        <v>0</v>
      </c>
    </row>
    <row r="338" spans="1:25" ht="52.8" x14ac:dyDescent="0.25">
      <c r="A338" s="10">
        <v>329</v>
      </c>
      <c r="B338" s="24">
        <v>2</v>
      </c>
      <c r="C338" s="11" t="s">
        <v>15</v>
      </c>
      <c r="D338" s="11" t="s">
        <v>16</v>
      </c>
      <c r="E338" s="28" t="s">
        <v>1271</v>
      </c>
      <c r="F338" s="29" t="s">
        <v>1272</v>
      </c>
      <c r="G338" s="30" t="s">
        <v>881</v>
      </c>
      <c r="H338" s="30" t="s">
        <v>18</v>
      </c>
      <c r="I338" s="27" t="s">
        <v>17</v>
      </c>
      <c r="J338" s="27" t="s">
        <v>17</v>
      </c>
      <c r="K338" s="27" t="s">
        <v>26</v>
      </c>
      <c r="L338" s="27">
        <v>1</v>
      </c>
      <c r="M338" s="31" t="s">
        <v>27</v>
      </c>
      <c r="N338" s="41">
        <v>2720.9</v>
      </c>
      <c r="O338" s="102"/>
      <c r="P338" s="110"/>
      <c r="Q338" s="110"/>
      <c r="R338" s="110"/>
      <c r="S338" s="110"/>
      <c r="T338" s="110"/>
      <c r="U338" s="110"/>
      <c r="V338" s="110"/>
      <c r="W338" s="89">
        <v>2720.9</v>
      </c>
      <c r="X338" s="125"/>
      <c r="Y338" s="89">
        <f t="shared" si="5"/>
        <v>0</v>
      </c>
    </row>
    <row r="339" spans="1:25" ht="52.8" x14ac:dyDescent="0.25">
      <c r="A339" s="18">
        <v>330</v>
      </c>
      <c r="B339" s="24">
        <v>2</v>
      </c>
      <c r="C339" s="11" t="s">
        <v>15</v>
      </c>
      <c r="D339" s="11" t="s">
        <v>16</v>
      </c>
      <c r="E339" s="28" t="s">
        <v>1273</v>
      </c>
      <c r="F339" s="29" t="s">
        <v>1274</v>
      </c>
      <c r="G339" s="30" t="s">
        <v>881</v>
      </c>
      <c r="H339" s="30" t="s">
        <v>18</v>
      </c>
      <c r="I339" s="27" t="s">
        <v>17</v>
      </c>
      <c r="J339" s="27" t="s">
        <v>17</v>
      </c>
      <c r="K339" s="27" t="s">
        <v>26</v>
      </c>
      <c r="L339" s="27">
        <v>1</v>
      </c>
      <c r="M339" s="31" t="s">
        <v>27</v>
      </c>
      <c r="N339" s="41">
        <v>8046.42</v>
      </c>
      <c r="O339" s="102"/>
      <c r="P339" s="110"/>
      <c r="Q339" s="110"/>
      <c r="R339" s="110"/>
      <c r="S339" s="110"/>
      <c r="T339" s="110"/>
      <c r="U339" s="110"/>
      <c r="V339" s="110"/>
      <c r="W339" s="89">
        <v>8046.42</v>
      </c>
      <c r="X339" s="125"/>
      <c r="Y339" s="89">
        <f t="shared" si="5"/>
        <v>0</v>
      </c>
    </row>
    <row r="340" spans="1:25" ht="52.8" x14ac:dyDescent="0.25">
      <c r="A340" s="10">
        <v>331</v>
      </c>
      <c r="B340" s="24">
        <v>2</v>
      </c>
      <c r="C340" s="11" t="s">
        <v>15</v>
      </c>
      <c r="D340" s="11" t="s">
        <v>16</v>
      </c>
      <c r="E340" s="28" t="s">
        <v>1275</v>
      </c>
      <c r="F340" s="29" t="s">
        <v>1276</v>
      </c>
      <c r="G340" s="30" t="s">
        <v>881</v>
      </c>
      <c r="H340" s="30" t="s">
        <v>18</v>
      </c>
      <c r="I340" s="27" t="s">
        <v>17</v>
      </c>
      <c r="J340" s="27" t="s">
        <v>17</v>
      </c>
      <c r="K340" s="27" t="s">
        <v>26</v>
      </c>
      <c r="L340" s="27">
        <v>1</v>
      </c>
      <c r="M340" s="31" t="s">
        <v>27</v>
      </c>
      <c r="N340" s="41">
        <v>32535.040000000001</v>
      </c>
      <c r="O340" s="102"/>
      <c r="P340" s="110"/>
      <c r="Q340" s="110"/>
      <c r="R340" s="110"/>
      <c r="S340" s="110"/>
      <c r="T340" s="110"/>
      <c r="U340" s="110"/>
      <c r="V340" s="110"/>
      <c r="W340" s="89">
        <v>32535.040000000001</v>
      </c>
      <c r="X340" s="125"/>
      <c r="Y340" s="89">
        <f t="shared" si="5"/>
        <v>0</v>
      </c>
    </row>
    <row r="341" spans="1:25" ht="52.8" x14ac:dyDescent="0.25">
      <c r="A341" s="18">
        <v>332</v>
      </c>
      <c r="B341" s="24">
        <v>2</v>
      </c>
      <c r="C341" s="11" t="s">
        <v>15</v>
      </c>
      <c r="D341" s="11" t="s">
        <v>16</v>
      </c>
      <c r="E341" s="28" t="s">
        <v>1277</v>
      </c>
      <c r="F341" s="29" t="s">
        <v>1278</v>
      </c>
      <c r="G341" s="30" t="s">
        <v>881</v>
      </c>
      <c r="H341" s="30" t="s">
        <v>18</v>
      </c>
      <c r="I341" s="27" t="s">
        <v>17</v>
      </c>
      <c r="J341" s="27" t="s">
        <v>17</v>
      </c>
      <c r="K341" s="27" t="s">
        <v>26</v>
      </c>
      <c r="L341" s="27">
        <v>1</v>
      </c>
      <c r="M341" s="31" t="s">
        <v>27</v>
      </c>
      <c r="N341" s="41">
        <v>260047.87</v>
      </c>
      <c r="O341" s="102"/>
      <c r="P341" s="110"/>
      <c r="Q341" s="110"/>
      <c r="R341" s="110"/>
      <c r="S341" s="110"/>
      <c r="T341" s="110"/>
      <c r="U341" s="110"/>
      <c r="V341" s="110"/>
      <c r="W341" s="89">
        <v>260047.87</v>
      </c>
      <c r="X341" s="125"/>
      <c r="Y341" s="89">
        <f t="shared" si="5"/>
        <v>0</v>
      </c>
    </row>
    <row r="342" spans="1:25" ht="52.8" x14ac:dyDescent="0.25">
      <c r="A342" s="10">
        <v>333</v>
      </c>
      <c r="B342" s="24">
        <v>2</v>
      </c>
      <c r="C342" s="11" t="s">
        <v>15</v>
      </c>
      <c r="D342" s="11" t="s">
        <v>16</v>
      </c>
      <c r="E342" s="28" t="s">
        <v>1279</v>
      </c>
      <c r="F342" s="29" t="s">
        <v>1280</v>
      </c>
      <c r="G342" s="30" t="s">
        <v>881</v>
      </c>
      <c r="H342" s="30" t="s">
        <v>18</v>
      </c>
      <c r="I342" s="27" t="s">
        <v>17</v>
      </c>
      <c r="J342" s="27" t="s">
        <v>17</v>
      </c>
      <c r="K342" s="27" t="s">
        <v>26</v>
      </c>
      <c r="L342" s="27">
        <v>1</v>
      </c>
      <c r="M342" s="31" t="s">
        <v>27</v>
      </c>
      <c r="N342" s="41">
        <v>382.4</v>
      </c>
      <c r="O342" s="102"/>
      <c r="P342" s="110"/>
      <c r="Q342" s="110"/>
      <c r="R342" s="110"/>
      <c r="S342" s="110"/>
      <c r="T342" s="110"/>
      <c r="U342" s="110"/>
      <c r="V342" s="110"/>
      <c r="W342" s="89">
        <v>382.4</v>
      </c>
      <c r="X342" s="125"/>
      <c r="Y342" s="89">
        <f t="shared" si="5"/>
        <v>0</v>
      </c>
    </row>
    <row r="343" spans="1:25" ht="52.8" x14ac:dyDescent="0.25">
      <c r="A343" s="18">
        <v>334</v>
      </c>
      <c r="B343" s="24">
        <v>2</v>
      </c>
      <c r="C343" s="11" t="s">
        <v>15</v>
      </c>
      <c r="D343" s="11" t="s">
        <v>16</v>
      </c>
      <c r="E343" s="28" t="s">
        <v>1281</v>
      </c>
      <c r="F343" s="29" t="s">
        <v>1282</v>
      </c>
      <c r="G343" s="30" t="s">
        <v>881</v>
      </c>
      <c r="H343" s="30" t="s">
        <v>18</v>
      </c>
      <c r="I343" s="27" t="s">
        <v>17</v>
      </c>
      <c r="J343" s="27" t="s">
        <v>17</v>
      </c>
      <c r="K343" s="27" t="s">
        <v>26</v>
      </c>
      <c r="L343" s="27">
        <v>1</v>
      </c>
      <c r="M343" s="31" t="s">
        <v>27</v>
      </c>
      <c r="N343" s="41">
        <v>259.04000000000002</v>
      </c>
      <c r="O343" s="102"/>
      <c r="P343" s="110"/>
      <c r="Q343" s="110"/>
      <c r="R343" s="110"/>
      <c r="S343" s="110"/>
      <c r="T343" s="110"/>
      <c r="U343" s="110"/>
      <c r="V343" s="110"/>
      <c r="W343" s="89">
        <v>259.04000000000002</v>
      </c>
      <c r="X343" s="125"/>
      <c r="Y343" s="89">
        <f t="shared" si="5"/>
        <v>0</v>
      </c>
    </row>
    <row r="344" spans="1:25" ht="52.8" x14ac:dyDescent="0.25">
      <c r="A344" s="10">
        <v>335</v>
      </c>
      <c r="B344" s="24">
        <v>2</v>
      </c>
      <c r="C344" s="11" t="s">
        <v>15</v>
      </c>
      <c r="D344" s="11" t="s">
        <v>16</v>
      </c>
      <c r="E344" s="28" t="s">
        <v>1283</v>
      </c>
      <c r="F344" s="29" t="s">
        <v>1284</v>
      </c>
      <c r="G344" s="30" t="s">
        <v>881</v>
      </c>
      <c r="H344" s="30" t="s">
        <v>18</v>
      </c>
      <c r="I344" s="27" t="s">
        <v>17</v>
      </c>
      <c r="J344" s="27" t="s">
        <v>17</v>
      </c>
      <c r="K344" s="27" t="s">
        <v>26</v>
      </c>
      <c r="L344" s="27">
        <v>1</v>
      </c>
      <c r="M344" s="31" t="s">
        <v>27</v>
      </c>
      <c r="N344" s="41">
        <v>3703.88</v>
      </c>
      <c r="O344" s="102"/>
      <c r="P344" s="110"/>
      <c r="Q344" s="110"/>
      <c r="R344" s="110"/>
      <c r="S344" s="110"/>
      <c r="T344" s="110"/>
      <c r="U344" s="110"/>
      <c r="V344" s="110"/>
      <c r="W344" s="89">
        <v>3703.88</v>
      </c>
      <c r="X344" s="125"/>
      <c r="Y344" s="89">
        <f t="shared" si="5"/>
        <v>0</v>
      </c>
    </row>
    <row r="345" spans="1:25" ht="52.8" x14ac:dyDescent="0.25">
      <c r="A345" s="18">
        <v>336</v>
      </c>
      <c r="B345" s="24">
        <v>2</v>
      </c>
      <c r="C345" s="11" t="s">
        <v>15</v>
      </c>
      <c r="D345" s="11" t="s">
        <v>16</v>
      </c>
      <c r="E345" s="28" t="s">
        <v>1285</v>
      </c>
      <c r="F345" s="29" t="s">
        <v>1286</v>
      </c>
      <c r="G345" s="30" t="s">
        <v>674</v>
      </c>
      <c r="H345" s="30" t="s">
        <v>18</v>
      </c>
      <c r="I345" s="27" t="s">
        <v>17</v>
      </c>
      <c r="J345" s="27" t="s">
        <v>17</v>
      </c>
      <c r="K345" s="27" t="s">
        <v>26</v>
      </c>
      <c r="L345" s="27">
        <v>1</v>
      </c>
      <c r="M345" s="31" t="s">
        <v>27</v>
      </c>
      <c r="N345" s="41">
        <v>1565.71</v>
      </c>
      <c r="O345" s="102"/>
      <c r="P345" s="110"/>
      <c r="Q345" s="110"/>
      <c r="R345" s="110"/>
      <c r="S345" s="110"/>
      <c r="T345" s="110"/>
      <c r="U345" s="110"/>
      <c r="V345" s="110"/>
      <c r="W345" s="89">
        <v>1565.71</v>
      </c>
      <c r="X345" s="125"/>
      <c r="Y345" s="89">
        <f t="shared" si="5"/>
        <v>0</v>
      </c>
    </row>
    <row r="346" spans="1:25" ht="52.8" x14ac:dyDescent="0.25">
      <c r="A346" s="10">
        <v>337</v>
      </c>
      <c r="B346" s="24">
        <v>2</v>
      </c>
      <c r="C346" s="11" t="s">
        <v>15</v>
      </c>
      <c r="D346" s="11" t="s">
        <v>16</v>
      </c>
      <c r="E346" s="28" t="s">
        <v>1287</v>
      </c>
      <c r="F346" s="29" t="s">
        <v>1288</v>
      </c>
      <c r="G346" s="30" t="s">
        <v>881</v>
      </c>
      <c r="H346" s="30" t="s">
        <v>18</v>
      </c>
      <c r="I346" s="27" t="s">
        <v>17</v>
      </c>
      <c r="J346" s="27" t="s">
        <v>17</v>
      </c>
      <c r="K346" s="27" t="s">
        <v>26</v>
      </c>
      <c r="L346" s="27">
        <v>1</v>
      </c>
      <c r="M346" s="31" t="s">
        <v>27</v>
      </c>
      <c r="N346" s="41">
        <v>259.04000000000002</v>
      </c>
      <c r="O346" s="102"/>
      <c r="P346" s="110"/>
      <c r="Q346" s="110"/>
      <c r="R346" s="110"/>
      <c r="S346" s="110"/>
      <c r="T346" s="110"/>
      <c r="U346" s="110"/>
      <c r="V346" s="110"/>
      <c r="W346" s="89">
        <v>259.04000000000002</v>
      </c>
      <c r="X346" s="125"/>
      <c r="Y346" s="89">
        <f t="shared" si="5"/>
        <v>0</v>
      </c>
    </row>
    <row r="347" spans="1:25" ht="52.8" x14ac:dyDescent="0.25">
      <c r="A347" s="18">
        <v>338</v>
      </c>
      <c r="B347" s="24">
        <v>2</v>
      </c>
      <c r="C347" s="11" t="s">
        <v>15</v>
      </c>
      <c r="D347" s="11" t="s">
        <v>16</v>
      </c>
      <c r="E347" s="28" t="s">
        <v>1289</v>
      </c>
      <c r="F347" s="29" t="s">
        <v>1290</v>
      </c>
      <c r="G347" s="30" t="s">
        <v>881</v>
      </c>
      <c r="H347" s="30" t="s">
        <v>18</v>
      </c>
      <c r="I347" s="27" t="s">
        <v>17</v>
      </c>
      <c r="J347" s="27" t="s">
        <v>17</v>
      </c>
      <c r="K347" s="27" t="s">
        <v>26</v>
      </c>
      <c r="L347" s="27">
        <v>1</v>
      </c>
      <c r="M347" s="31" t="s">
        <v>27</v>
      </c>
      <c r="N347" s="41">
        <v>1542.86</v>
      </c>
      <c r="O347" s="102"/>
      <c r="P347" s="110"/>
      <c r="Q347" s="110"/>
      <c r="R347" s="110"/>
      <c r="S347" s="110"/>
      <c r="T347" s="110"/>
      <c r="U347" s="110"/>
      <c r="V347" s="110"/>
      <c r="W347" s="89">
        <v>1542.86</v>
      </c>
      <c r="X347" s="125"/>
      <c r="Y347" s="89">
        <f t="shared" si="5"/>
        <v>0</v>
      </c>
    </row>
    <row r="348" spans="1:25" ht="52.8" x14ac:dyDescent="0.25">
      <c r="A348" s="10">
        <v>339</v>
      </c>
      <c r="B348" s="24">
        <v>2</v>
      </c>
      <c r="C348" s="11" t="s">
        <v>15</v>
      </c>
      <c r="D348" s="11" t="s">
        <v>16</v>
      </c>
      <c r="E348" s="28" t="s">
        <v>1291</v>
      </c>
      <c r="F348" s="29" t="s">
        <v>1292</v>
      </c>
      <c r="G348" s="30" t="s">
        <v>881</v>
      </c>
      <c r="H348" s="30" t="s">
        <v>18</v>
      </c>
      <c r="I348" s="27" t="s">
        <v>17</v>
      </c>
      <c r="J348" s="27" t="s">
        <v>17</v>
      </c>
      <c r="K348" s="27" t="s">
        <v>26</v>
      </c>
      <c r="L348" s="27">
        <v>1</v>
      </c>
      <c r="M348" s="31" t="s">
        <v>27</v>
      </c>
      <c r="N348" s="41">
        <v>418.95</v>
      </c>
      <c r="O348" s="102"/>
      <c r="P348" s="110"/>
      <c r="Q348" s="110"/>
      <c r="R348" s="110"/>
      <c r="S348" s="110"/>
      <c r="T348" s="110"/>
      <c r="U348" s="110"/>
      <c r="V348" s="110"/>
      <c r="W348" s="89">
        <v>418.95</v>
      </c>
      <c r="X348" s="125"/>
      <c r="Y348" s="89">
        <f t="shared" si="5"/>
        <v>0</v>
      </c>
    </row>
    <row r="349" spans="1:25" ht="52.8" x14ac:dyDescent="0.25">
      <c r="A349" s="18">
        <v>340</v>
      </c>
      <c r="B349" s="24">
        <v>2</v>
      </c>
      <c r="C349" s="11" t="s">
        <v>15</v>
      </c>
      <c r="D349" s="11" t="s">
        <v>16</v>
      </c>
      <c r="E349" s="28" t="s">
        <v>1293</v>
      </c>
      <c r="F349" s="29" t="s">
        <v>1294</v>
      </c>
      <c r="G349" s="30" t="s">
        <v>881</v>
      </c>
      <c r="H349" s="30" t="s">
        <v>18</v>
      </c>
      <c r="I349" s="27" t="s">
        <v>17</v>
      </c>
      <c r="J349" s="27" t="s">
        <v>17</v>
      </c>
      <c r="K349" s="27" t="s">
        <v>26</v>
      </c>
      <c r="L349" s="27">
        <v>1</v>
      </c>
      <c r="M349" s="31" t="s">
        <v>27</v>
      </c>
      <c r="N349" s="41">
        <v>517.16999999999996</v>
      </c>
      <c r="O349" s="102"/>
      <c r="P349" s="110"/>
      <c r="Q349" s="110"/>
      <c r="R349" s="110"/>
      <c r="S349" s="110"/>
      <c r="T349" s="110"/>
      <c r="U349" s="110"/>
      <c r="V349" s="110"/>
      <c r="W349" s="89">
        <v>517.16999999999996</v>
      </c>
      <c r="X349" s="125"/>
      <c r="Y349" s="89">
        <f t="shared" si="5"/>
        <v>0</v>
      </c>
    </row>
    <row r="350" spans="1:25" ht="52.8" x14ac:dyDescent="0.25">
      <c r="A350" s="10">
        <v>341</v>
      </c>
      <c r="B350" s="24">
        <v>2</v>
      </c>
      <c r="C350" s="11" t="s">
        <v>15</v>
      </c>
      <c r="D350" s="11" t="s">
        <v>16</v>
      </c>
      <c r="E350" s="28" t="s">
        <v>1295</v>
      </c>
      <c r="F350" s="29" t="s">
        <v>1296</v>
      </c>
      <c r="G350" s="30" t="s">
        <v>881</v>
      </c>
      <c r="H350" s="30" t="s">
        <v>18</v>
      </c>
      <c r="I350" s="27" t="s">
        <v>17</v>
      </c>
      <c r="J350" s="27" t="s">
        <v>17</v>
      </c>
      <c r="K350" s="27" t="s">
        <v>26</v>
      </c>
      <c r="L350" s="27">
        <v>1</v>
      </c>
      <c r="M350" s="31" t="s">
        <v>27</v>
      </c>
      <c r="N350" s="41">
        <v>9474.23</v>
      </c>
      <c r="O350" s="102"/>
      <c r="P350" s="110"/>
      <c r="Q350" s="110"/>
      <c r="R350" s="110"/>
      <c r="S350" s="110"/>
      <c r="T350" s="110"/>
      <c r="U350" s="110"/>
      <c r="V350" s="110"/>
      <c r="W350" s="89">
        <v>9474.23</v>
      </c>
      <c r="X350" s="125"/>
      <c r="Y350" s="89">
        <f t="shared" si="5"/>
        <v>0</v>
      </c>
    </row>
    <row r="351" spans="1:25" ht="52.8" x14ac:dyDescent="0.25">
      <c r="A351" s="18">
        <v>342</v>
      </c>
      <c r="B351" s="24">
        <v>2</v>
      </c>
      <c r="C351" s="11" t="s">
        <v>15</v>
      </c>
      <c r="D351" s="11" t="s">
        <v>16</v>
      </c>
      <c r="E351" s="28" t="s">
        <v>1297</v>
      </c>
      <c r="F351" s="29" t="s">
        <v>1298</v>
      </c>
      <c r="G351" s="30" t="s">
        <v>881</v>
      </c>
      <c r="H351" s="30" t="s">
        <v>18</v>
      </c>
      <c r="I351" s="27" t="s">
        <v>17</v>
      </c>
      <c r="J351" s="27" t="s">
        <v>17</v>
      </c>
      <c r="K351" s="27" t="s">
        <v>26</v>
      </c>
      <c r="L351" s="27">
        <v>1</v>
      </c>
      <c r="M351" s="31" t="s">
        <v>27</v>
      </c>
      <c r="N351" s="41">
        <v>14047.56</v>
      </c>
      <c r="O351" s="102"/>
      <c r="P351" s="110"/>
      <c r="Q351" s="110"/>
      <c r="R351" s="110"/>
      <c r="S351" s="110"/>
      <c r="T351" s="110"/>
      <c r="U351" s="110"/>
      <c r="V351" s="110"/>
      <c r="W351" s="89">
        <v>14047.56</v>
      </c>
      <c r="X351" s="125"/>
      <c r="Y351" s="89">
        <f t="shared" si="5"/>
        <v>0</v>
      </c>
    </row>
    <row r="352" spans="1:25" ht="52.8" x14ac:dyDescent="0.25">
      <c r="A352" s="10">
        <v>343</v>
      </c>
      <c r="B352" s="24">
        <v>2</v>
      </c>
      <c r="C352" s="11" t="s">
        <v>15</v>
      </c>
      <c r="D352" s="11" t="s">
        <v>16</v>
      </c>
      <c r="E352" s="28" t="s">
        <v>1299</v>
      </c>
      <c r="F352" s="29" t="s">
        <v>1300</v>
      </c>
      <c r="G352" s="30" t="s">
        <v>881</v>
      </c>
      <c r="H352" s="30" t="s">
        <v>18</v>
      </c>
      <c r="I352" s="27" t="s">
        <v>17</v>
      </c>
      <c r="J352" s="27" t="s">
        <v>17</v>
      </c>
      <c r="K352" s="27" t="s">
        <v>26</v>
      </c>
      <c r="L352" s="27">
        <v>1</v>
      </c>
      <c r="M352" s="31" t="s">
        <v>27</v>
      </c>
      <c r="N352" s="41">
        <v>195.08</v>
      </c>
      <c r="O352" s="102"/>
      <c r="P352" s="110"/>
      <c r="Q352" s="110"/>
      <c r="R352" s="110"/>
      <c r="S352" s="110"/>
      <c r="T352" s="110"/>
      <c r="U352" s="110"/>
      <c r="V352" s="110"/>
      <c r="W352" s="89">
        <v>195.08</v>
      </c>
      <c r="X352" s="125"/>
      <c r="Y352" s="89">
        <f t="shared" si="5"/>
        <v>0</v>
      </c>
    </row>
    <row r="353" spans="1:25" ht="52.8" x14ac:dyDescent="0.25">
      <c r="A353" s="18">
        <v>344</v>
      </c>
      <c r="B353" s="24">
        <v>2</v>
      </c>
      <c r="C353" s="11" t="s">
        <v>15</v>
      </c>
      <c r="D353" s="11" t="s">
        <v>16</v>
      </c>
      <c r="E353" s="28" t="s">
        <v>1301</v>
      </c>
      <c r="F353" s="29" t="s">
        <v>1302</v>
      </c>
      <c r="G353" s="30" t="s">
        <v>881</v>
      </c>
      <c r="H353" s="30" t="s">
        <v>18</v>
      </c>
      <c r="I353" s="27" t="s">
        <v>17</v>
      </c>
      <c r="J353" s="27" t="s">
        <v>17</v>
      </c>
      <c r="K353" s="27" t="s">
        <v>26</v>
      </c>
      <c r="L353" s="27">
        <v>1</v>
      </c>
      <c r="M353" s="31" t="s">
        <v>27</v>
      </c>
      <c r="N353" s="41">
        <v>65.510000000000005</v>
      </c>
      <c r="O353" s="102"/>
      <c r="P353" s="110"/>
      <c r="Q353" s="110"/>
      <c r="R353" s="110"/>
      <c r="S353" s="110"/>
      <c r="T353" s="110"/>
      <c r="U353" s="110"/>
      <c r="V353" s="110"/>
      <c r="W353" s="89">
        <v>65.510000000000005</v>
      </c>
      <c r="X353" s="125"/>
      <c r="Y353" s="89">
        <f t="shared" si="5"/>
        <v>0</v>
      </c>
    </row>
    <row r="354" spans="1:25" ht="52.8" x14ac:dyDescent="0.25">
      <c r="A354" s="10">
        <v>345</v>
      </c>
      <c r="B354" s="24">
        <v>2</v>
      </c>
      <c r="C354" s="11" t="s">
        <v>15</v>
      </c>
      <c r="D354" s="11" t="s">
        <v>16</v>
      </c>
      <c r="E354" s="28" t="s">
        <v>1303</v>
      </c>
      <c r="F354" s="29" t="s">
        <v>1304</v>
      </c>
      <c r="G354" s="30" t="s">
        <v>881</v>
      </c>
      <c r="H354" s="30" t="s">
        <v>18</v>
      </c>
      <c r="I354" s="27" t="s">
        <v>17</v>
      </c>
      <c r="J354" s="27" t="s">
        <v>17</v>
      </c>
      <c r="K354" s="27" t="s">
        <v>26</v>
      </c>
      <c r="L354" s="27">
        <v>1</v>
      </c>
      <c r="M354" s="31" t="s">
        <v>27</v>
      </c>
      <c r="N354" s="41">
        <v>15984.71</v>
      </c>
      <c r="O354" s="102"/>
      <c r="P354" s="110"/>
      <c r="Q354" s="110"/>
      <c r="R354" s="110"/>
      <c r="S354" s="110"/>
      <c r="T354" s="110"/>
      <c r="U354" s="110"/>
      <c r="V354" s="110"/>
      <c r="W354" s="89">
        <v>15984.71</v>
      </c>
      <c r="X354" s="125"/>
      <c r="Y354" s="89">
        <f t="shared" si="5"/>
        <v>0</v>
      </c>
    </row>
    <row r="355" spans="1:25" ht="52.8" x14ac:dyDescent="0.25">
      <c r="A355" s="18">
        <v>346</v>
      </c>
      <c r="B355" s="24">
        <v>2</v>
      </c>
      <c r="C355" s="11" t="s">
        <v>15</v>
      </c>
      <c r="D355" s="11" t="s">
        <v>16</v>
      </c>
      <c r="E355" s="28" t="s">
        <v>1305</v>
      </c>
      <c r="F355" s="29" t="s">
        <v>1306</v>
      </c>
      <c r="G355" s="30" t="s">
        <v>881</v>
      </c>
      <c r="H355" s="30" t="s">
        <v>18</v>
      </c>
      <c r="I355" s="27" t="s">
        <v>17</v>
      </c>
      <c r="J355" s="27" t="s">
        <v>17</v>
      </c>
      <c r="K355" s="27" t="s">
        <v>26</v>
      </c>
      <c r="L355" s="27">
        <v>1</v>
      </c>
      <c r="M355" s="31" t="s">
        <v>27</v>
      </c>
      <c r="N355" s="41">
        <v>11824.86</v>
      </c>
      <c r="O355" s="102"/>
      <c r="P355" s="110"/>
      <c r="Q355" s="110"/>
      <c r="R355" s="110"/>
      <c r="S355" s="110"/>
      <c r="T355" s="110"/>
      <c r="U355" s="110"/>
      <c r="V355" s="110"/>
      <c r="W355" s="89">
        <v>11824.86</v>
      </c>
      <c r="X355" s="125"/>
      <c r="Y355" s="89">
        <f t="shared" si="5"/>
        <v>0</v>
      </c>
    </row>
    <row r="356" spans="1:25" ht="52.8" x14ac:dyDescent="0.25">
      <c r="A356" s="10">
        <v>347</v>
      </c>
      <c r="B356" s="24">
        <v>2</v>
      </c>
      <c r="C356" s="11" t="s">
        <v>15</v>
      </c>
      <c r="D356" s="11" t="s">
        <v>16</v>
      </c>
      <c r="E356" s="28" t="s">
        <v>1307</v>
      </c>
      <c r="F356" s="29" t="s">
        <v>1308</v>
      </c>
      <c r="G356" s="30" t="s">
        <v>881</v>
      </c>
      <c r="H356" s="30" t="s">
        <v>18</v>
      </c>
      <c r="I356" s="27" t="s">
        <v>17</v>
      </c>
      <c r="J356" s="27" t="s">
        <v>17</v>
      </c>
      <c r="K356" s="27" t="s">
        <v>26</v>
      </c>
      <c r="L356" s="27">
        <v>1</v>
      </c>
      <c r="M356" s="31" t="s">
        <v>27</v>
      </c>
      <c r="N356" s="41">
        <v>52.3</v>
      </c>
      <c r="O356" s="102"/>
      <c r="P356" s="110"/>
      <c r="Q356" s="110"/>
      <c r="R356" s="110"/>
      <c r="S356" s="110"/>
      <c r="T356" s="110"/>
      <c r="U356" s="110"/>
      <c r="V356" s="110"/>
      <c r="W356" s="89">
        <v>52.3</v>
      </c>
      <c r="X356" s="125"/>
      <c r="Y356" s="89">
        <f t="shared" si="5"/>
        <v>0</v>
      </c>
    </row>
    <row r="357" spans="1:25" ht="52.8" x14ac:dyDescent="0.25">
      <c r="A357" s="18">
        <v>348</v>
      </c>
      <c r="B357" s="24">
        <v>2</v>
      </c>
      <c r="C357" s="11" t="s">
        <v>15</v>
      </c>
      <c r="D357" s="11" t="s">
        <v>16</v>
      </c>
      <c r="E357" s="28" t="s">
        <v>1309</v>
      </c>
      <c r="F357" s="29" t="s">
        <v>1310</v>
      </c>
      <c r="G357" s="30" t="s">
        <v>881</v>
      </c>
      <c r="H357" s="30" t="s">
        <v>18</v>
      </c>
      <c r="I357" s="27" t="s">
        <v>17</v>
      </c>
      <c r="J357" s="27" t="s">
        <v>17</v>
      </c>
      <c r="K357" s="27" t="s">
        <v>26</v>
      </c>
      <c r="L357" s="27">
        <v>1</v>
      </c>
      <c r="M357" s="31" t="s">
        <v>27</v>
      </c>
      <c r="N357" s="41">
        <v>464.63</v>
      </c>
      <c r="O357" s="102"/>
      <c r="P357" s="110"/>
      <c r="Q357" s="110"/>
      <c r="R357" s="110"/>
      <c r="S357" s="110"/>
      <c r="T357" s="110"/>
      <c r="U357" s="110"/>
      <c r="V357" s="110"/>
      <c r="W357" s="89">
        <v>464.63</v>
      </c>
      <c r="X357" s="125"/>
      <c r="Y357" s="89">
        <f t="shared" si="5"/>
        <v>0</v>
      </c>
    </row>
    <row r="358" spans="1:25" ht="52.8" x14ac:dyDescent="0.25">
      <c r="A358" s="10">
        <v>349</v>
      </c>
      <c r="B358" s="24">
        <v>2</v>
      </c>
      <c r="C358" s="11" t="s">
        <v>15</v>
      </c>
      <c r="D358" s="11" t="s">
        <v>16</v>
      </c>
      <c r="E358" s="28" t="s">
        <v>1311</v>
      </c>
      <c r="F358" s="29" t="s">
        <v>1312</v>
      </c>
      <c r="G358" s="30" t="s">
        <v>881</v>
      </c>
      <c r="H358" s="30" t="s">
        <v>18</v>
      </c>
      <c r="I358" s="27" t="s">
        <v>17</v>
      </c>
      <c r="J358" s="27" t="s">
        <v>17</v>
      </c>
      <c r="K358" s="27" t="s">
        <v>26</v>
      </c>
      <c r="L358" s="27">
        <v>1</v>
      </c>
      <c r="M358" s="31" t="s">
        <v>27</v>
      </c>
      <c r="N358" s="41">
        <v>73.55</v>
      </c>
      <c r="O358" s="102"/>
      <c r="P358" s="110"/>
      <c r="Q358" s="110"/>
      <c r="R358" s="110"/>
      <c r="S358" s="110"/>
      <c r="T358" s="110"/>
      <c r="U358" s="110"/>
      <c r="V358" s="110"/>
      <c r="W358" s="89">
        <v>73.55</v>
      </c>
      <c r="X358" s="125"/>
      <c r="Y358" s="89">
        <f t="shared" si="5"/>
        <v>0</v>
      </c>
    </row>
    <row r="359" spans="1:25" ht="52.8" x14ac:dyDescent="0.25">
      <c r="A359" s="18">
        <v>350</v>
      </c>
      <c r="B359" s="24">
        <v>2</v>
      </c>
      <c r="C359" s="11" t="s">
        <v>15</v>
      </c>
      <c r="D359" s="11" t="s">
        <v>16</v>
      </c>
      <c r="E359" s="28" t="s">
        <v>1313</v>
      </c>
      <c r="F359" s="29" t="s">
        <v>1314</v>
      </c>
      <c r="G359" s="30" t="s">
        <v>881</v>
      </c>
      <c r="H359" s="30" t="s">
        <v>18</v>
      </c>
      <c r="I359" s="27" t="s">
        <v>17</v>
      </c>
      <c r="J359" s="27" t="s">
        <v>17</v>
      </c>
      <c r="K359" s="27" t="s">
        <v>26</v>
      </c>
      <c r="L359" s="27">
        <v>1</v>
      </c>
      <c r="M359" s="31" t="s">
        <v>27</v>
      </c>
      <c r="N359" s="41">
        <v>3219.6</v>
      </c>
      <c r="O359" s="102"/>
      <c r="P359" s="110"/>
      <c r="Q359" s="110"/>
      <c r="R359" s="110"/>
      <c r="S359" s="110"/>
      <c r="T359" s="110"/>
      <c r="U359" s="110"/>
      <c r="V359" s="110"/>
      <c r="W359" s="89">
        <v>3219.6</v>
      </c>
      <c r="X359" s="125"/>
      <c r="Y359" s="89">
        <f t="shared" si="5"/>
        <v>0</v>
      </c>
    </row>
    <row r="360" spans="1:25" ht="52.8" x14ac:dyDescent="0.25">
      <c r="A360" s="10">
        <v>351</v>
      </c>
      <c r="B360" s="24">
        <v>2</v>
      </c>
      <c r="C360" s="11" t="s">
        <v>15</v>
      </c>
      <c r="D360" s="11" t="s">
        <v>16</v>
      </c>
      <c r="E360" s="28" t="s">
        <v>1315</v>
      </c>
      <c r="F360" s="29" t="s">
        <v>1316</v>
      </c>
      <c r="G360" s="30" t="s">
        <v>881</v>
      </c>
      <c r="H360" s="30" t="s">
        <v>18</v>
      </c>
      <c r="I360" s="27" t="s">
        <v>17</v>
      </c>
      <c r="J360" s="27" t="s">
        <v>17</v>
      </c>
      <c r="K360" s="27" t="s">
        <v>26</v>
      </c>
      <c r="L360" s="27">
        <v>1</v>
      </c>
      <c r="M360" s="31" t="s">
        <v>27</v>
      </c>
      <c r="N360" s="41">
        <v>193.94</v>
      </c>
      <c r="O360" s="102"/>
      <c r="P360" s="110"/>
      <c r="Q360" s="110"/>
      <c r="R360" s="110"/>
      <c r="S360" s="110"/>
      <c r="T360" s="110"/>
      <c r="U360" s="110"/>
      <c r="V360" s="110"/>
      <c r="W360" s="89">
        <v>193.94</v>
      </c>
      <c r="X360" s="125"/>
      <c r="Y360" s="89">
        <f t="shared" si="5"/>
        <v>0</v>
      </c>
    </row>
    <row r="361" spans="1:25" ht="52.8" x14ac:dyDescent="0.25">
      <c r="A361" s="18">
        <v>352</v>
      </c>
      <c r="B361" s="24">
        <v>2</v>
      </c>
      <c r="C361" s="11" t="s">
        <v>15</v>
      </c>
      <c r="D361" s="11" t="s">
        <v>16</v>
      </c>
      <c r="E361" s="28" t="s">
        <v>1317</v>
      </c>
      <c r="F361" s="29" t="s">
        <v>1318</v>
      </c>
      <c r="G361" s="30" t="s">
        <v>881</v>
      </c>
      <c r="H361" s="30" t="s">
        <v>18</v>
      </c>
      <c r="I361" s="27" t="s">
        <v>17</v>
      </c>
      <c r="J361" s="27" t="s">
        <v>17</v>
      </c>
      <c r="K361" s="27" t="s">
        <v>26</v>
      </c>
      <c r="L361" s="27">
        <v>1</v>
      </c>
      <c r="M361" s="31" t="s">
        <v>27</v>
      </c>
      <c r="N361" s="41">
        <v>284.17</v>
      </c>
      <c r="O361" s="102"/>
      <c r="P361" s="110"/>
      <c r="Q361" s="110"/>
      <c r="R361" s="110"/>
      <c r="S361" s="110"/>
      <c r="T361" s="110"/>
      <c r="U361" s="110"/>
      <c r="V361" s="110"/>
      <c r="W361" s="89">
        <v>284.17</v>
      </c>
      <c r="X361" s="125"/>
      <c r="Y361" s="89">
        <f t="shared" si="5"/>
        <v>0</v>
      </c>
    </row>
    <row r="362" spans="1:25" ht="52.8" x14ac:dyDescent="0.25">
      <c r="A362" s="10">
        <v>353</v>
      </c>
      <c r="B362" s="24">
        <v>2</v>
      </c>
      <c r="C362" s="11" t="s">
        <v>15</v>
      </c>
      <c r="D362" s="11" t="s">
        <v>16</v>
      </c>
      <c r="E362" s="28" t="s">
        <v>1319</v>
      </c>
      <c r="F362" s="29" t="s">
        <v>1320</v>
      </c>
      <c r="G362" s="30" t="s">
        <v>881</v>
      </c>
      <c r="H362" s="30" t="s">
        <v>18</v>
      </c>
      <c r="I362" s="27" t="s">
        <v>17</v>
      </c>
      <c r="J362" s="27" t="s">
        <v>17</v>
      </c>
      <c r="K362" s="27" t="s">
        <v>26</v>
      </c>
      <c r="L362" s="27">
        <v>1</v>
      </c>
      <c r="M362" s="31" t="s">
        <v>27</v>
      </c>
      <c r="N362" s="41">
        <v>55.04</v>
      </c>
      <c r="O362" s="102"/>
      <c r="P362" s="110"/>
      <c r="Q362" s="110"/>
      <c r="R362" s="110"/>
      <c r="S362" s="110"/>
      <c r="T362" s="110"/>
      <c r="U362" s="110"/>
      <c r="V362" s="110"/>
      <c r="W362" s="89">
        <v>55.04</v>
      </c>
      <c r="X362" s="125"/>
      <c r="Y362" s="89">
        <f t="shared" si="5"/>
        <v>0</v>
      </c>
    </row>
    <row r="363" spans="1:25" ht="52.8" x14ac:dyDescent="0.25">
      <c r="A363" s="18">
        <v>354</v>
      </c>
      <c r="B363" s="24">
        <v>2</v>
      </c>
      <c r="C363" s="11" t="s">
        <v>15</v>
      </c>
      <c r="D363" s="11" t="s">
        <v>16</v>
      </c>
      <c r="E363" s="28" t="s">
        <v>1321</v>
      </c>
      <c r="F363" s="29" t="s">
        <v>1322</v>
      </c>
      <c r="G363" s="30" t="s">
        <v>881</v>
      </c>
      <c r="H363" s="30" t="s">
        <v>18</v>
      </c>
      <c r="I363" s="27" t="s">
        <v>17</v>
      </c>
      <c r="J363" s="27" t="s">
        <v>17</v>
      </c>
      <c r="K363" s="27" t="s">
        <v>26</v>
      </c>
      <c r="L363" s="27">
        <v>1</v>
      </c>
      <c r="M363" s="31" t="s">
        <v>27</v>
      </c>
      <c r="N363" s="41">
        <v>213.12</v>
      </c>
      <c r="O363" s="102"/>
      <c r="P363" s="110"/>
      <c r="Q363" s="110"/>
      <c r="R363" s="110"/>
      <c r="S363" s="110"/>
      <c r="T363" s="110"/>
      <c r="U363" s="110"/>
      <c r="V363" s="110"/>
      <c r="W363" s="89">
        <v>213.12</v>
      </c>
      <c r="X363" s="125"/>
      <c r="Y363" s="89">
        <f t="shared" si="5"/>
        <v>0</v>
      </c>
    </row>
    <row r="364" spans="1:25" ht="52.8" x14ac:dyDescent="0.25">
      <c r="A364" s="10">
        <v>355</v>
      </c>
      <c r="B364" s="24">
        <v>2</v>
      </c>
      <c r="C364" s="11" t="s">
        <v>15</v>
      </c>
      <c r="D364" s="11" t="s">
        <v>16</v>
      </c>
      <c r="E364" s="28" t="s">
        <v>1323</v>
      </c>
      <c r="F364" s="29" t="s">
        <v>1324</v>
      </c>
      <c r="G364" s="30" t="s">
        <v>881</v>
      </c>
      <c r="H364" s="30" t="s">
        <v>18</v>
      </c>
      <c r="I364" s="27" t="s">
        <v>17</v>
      </c>
      <c r="J364" s="27" t="s">
        <v>17</v>
      </c>
      <c r="K364" s="27" t="s">
        <v>26</v>
      </c>
      <c r="L364" s="27">
        <v>1</v>
      </c>
      <c r="M364" s="31" t="s">
        <v>27</v>
      </c>
      <c r="N364" s="41">
        <v>327.57</v>
      </c>
      <c r="O364" s="102"/>
      <c r="P364" s="110"/>
      <c r="Q364" s="110"/>
      <c r="R364" s="110"/>
      <c r="S364" s="110"/>
      <c r="T364" s="110"/>
      <c r="U364" s="110"/>
      <c r="V364" s="110"/>
      <c r="W364" s="89">
        <v>327.57</v>
      </c>
      <c r="X364" s="125"/>
      <c r="Y364" s="89">
        <f t="shared" si="5"/>
        <v>0</v>
      </c>
    </row>
    <row r="365" spans="1:25" ht="52.8" x14ac:dyDescent="0.25">
      <c r="A365" s="18">
        <v>356</v>
      </c>
      <c r="B365" s="24">
        <v>2</v>
      </c>
      <c r="C365" s="11" t="s">
        <v>15</v>
      </c>
      <c r="D365" s="11" t="s">
        <v>16</v>
      </c>
      <c r="E365" s="28" t="s">
        <v>1325</v>
      </c>
      <c r="F365" s="29" t="s">
        <v>1326</v>
      </c>
      <c r="G365" s="30" t="s">
        <v>881</v>
      </c>
      <c r="H365" s="30" t="s">
        <v>18</v>
      </c>
      <c r="I365" s="27" t="s">
        <v>17</v>
      </c>
      <c r="J365" s="27" t="s">
        <v>17</v>
      </c>
      <c r="K365" s="27" t="s">
        <v>26</v>
      </c>
      <c r="L365" s="27">
        <v>1</v>
      </c>
      <c r="M365" s="31" t="s">
        <v>27</v>
      </c>
      <c r="N365" s="41">
        <v>15520.98</v>
      </c>
      <c r="O365" s="102"/>
      <c r="P365" s="110"/>
      <c r="Q365" s="110"/>
      <c r="R365" s="110"/>
      <c r="S365" s="110"/>
      <c r="T365" s="110"/>
      <c r="U365" s="110"/>
      <c r="V365" s="110"/>
      <c r="W365" s="89">
        <v>15520.98</v>
      </c>
      <c r="X365" s="125"/>
      <c r="Y365" s="89">
        <f t="shared" si="5"/>
        <v>0</v>
      </c>
    </row>
    <row r="366" spans="1:25" ht="52.8" x14ac:dyDescent="0.25">
      <c r="A366" s="10">
        <v>357</v>
      </c>
      <c r="B366" s="24">
        <v>2</v>
      </c>
      <c r="C366" s="11" t="s">
        <v>15</v>
      </c>
      <c r="D366" s="11" t="s">
        <v>16</v>
      </c>
      <c r="E366" s="28" t="s">
        <v>1327</v>
      </c>
      <c r="F366" s="29" t="s">
        <v>1328</v>
      </c>
      <c r="G366" s="30" t="s">
        <v>881</v>
      </c>
      <c r="H366" s="30" t="s">
        <v>18</v>
      </c>
      <c r="I366" s="27" t="s">
        <v>17</v>
      </c>
      <c r="J366" s="27" t="s">
        <v>17</v>
      </c>
      <c r="K366" s="27" t="s">
        <v>26</v>
      </c>
      <c r="L366" s="27">
        <v>1</v>
      </c>
      <c r="M366" s="31" t="s">
        <v>27</v>
      </c>
      <c r="N366" s="41">
        <v>16462.150000000001</v>
      </c>
      <c r="O366" s="102"/>
      <c r="P366" s="110"/>
      <c r="Q366" s="110"/>
      <c r="R366" s="110"/>
      <c r="S366" s="110"/>
      <c r="T366" s="110"/>
      <c r="U366" s="110"/>
      <c r="V366" s="110"/>
      <c r="W366" s="89">
        <v>16462.150000000001</v>
      </c>
      <c r="X366" s="125"/>
      <c r="Y366" s="89">
        <f t="shared" si="5"/>
        <v>0</v>
      </c>
    </row>
    <row r="367" spans="1:25" ht="52.8" x14ac:dyDescent="0.25">
      <c r="A367" s="18">
        <v>358</v>
      </c>
      <c r="B367" s="24">
        <v>2</v>
      </c>
      <c r="C367" s="11" t="s">
        <v>15</v>
      </c>
      <c r="D367" s="11" t="s">
        <v>16</v>
      </c>
      <c r="E367" s="28" t="s">
        <v>1329</v>
      </c>
      <c r="F367" s="29" t="s">
        <v>1330</v>
      </c>
      <c r="G367" s="30" t="s">
        <v>881</v>
      </c>
      <c r="H367" s="30" t="s">
        <v>18</v>
      </c>
      <c r="I367" s="27" t="s">
        <v>17</v>
      </c>
      <c r="J367" s="27" t="s">
        <v>17</v>
      </c>
      <c r="K367" s="27" t="s">
        <v>26</v>
      </c>
      <c r="L367" s="27">
        <v>1</v>
      </c>
      <c r="M367" s="31" t="s">
        <v>27</v>
      </c>
      <c r="N367" s="41">
        <v>3916.33</v>
      </c>
      <c r="O367" s="102"/>
      <c r="P367" s="110"/>
      <c r="Q367" s="110"/>
      <c r="R367" s="110"/>
      <c r="S367" s="110"/>
      <c r="T367" s="110"/>
      <c r="U367" s="110"/>
      <c r="V367" s="110"/>
      <c r="W367" s="89">
        <v>3916.33</v>
      </c>
      <c r="X367" s="125"/>
      <c r="Y367" s="89">
        <f t="shared" si="5"/>
        <v>0</v>
      </c>
    </row>
    <row r="368" spans="1:25" ht="52.8" x14ac:dyDescent="0.25">
      <c r="A368" s="10">
        <v>359</v>
      </c>
      <c r="B368" s="24">
        <v>2</v>
      </c>
      <c r="C368" s="11" t="s">
        <v>15</v>
      </c>
      <c r="D368" s="11" t="s">
        <v>16</v>
      </c>
      <c r="E368" s="28" t="s">
        <v>1331</v>
      </c>
      <c r="F368" s="29" t="s">
        <v>1332</v>
      </c>
      <c r="G368" s="30" t="s">
        <v>881</v>
      </c>
      <c r="H368" s="30" t="s">
        <v>18</v>
      </c>
      <c r="I368" s="27" t="s">
        <v>17</v>
      </c>
      <c r="J368" s="27" t="s">
        <v>17</v>
      </c>
      <c r="K368" s="27" t="s">
        <v>26</v>
      </c>
      <c r="L368" s="27">
        <v>1</v>
      </c>
      <c r="M368" s="31" t="s">
        <v>27</v>
      </c>
      <c r="N368" s="41">
        <v>2180.1999999999998</v>
      </c>
      <c r="O368" s="102"/>
      <c r="P368" s="110"/>
      <c r="Q368" s="110"/>
      <c r="R368" s="110"/>
      <c r="S368" s="110"/>
      <c r="T368" s="110"/>
      <c r="U368" s="110"/>
      <c r="V368" s="110"/>
      <c r="W368" s="89">
        <v>2180.1999999999998</v>
      </c>
      <c r="X368" s="125"/>
      <c r="Y368" s="89">
        <f t="shared" si="5"/>
        <v>0</v>
      </c>
    </row>
    <row r="369" spans="1:25" ht="52.8" x14ac:dyDescent="0.25">
      <c r="A369" s="18">
        <v>360</v>
      </c>
      <c r="B369" s="24">
        <v>2</v>
      </c>
      <c r="C369" s="11" t="s">
        <v>15</v>
      </c>
      <c r="D369" s="11" t="s">
        <v>16</v>
      </c>
      <c r="E369" s="28" t="s">
        <v>1333</v>
      </c>
      <c r="F369" s="29" t="s">
        <v>1334</v>
      </c>
      <c r="G369" s="30" t="s">
        <v>881</v>
      </c>
      <c r="H369" s="30" t="s">
        <v>18</v>
      </c>
      <c r="I369" s="27" t="s">
        <v>17</v>
      </c>
      <c r="J369" s="27" t="s">
        <v>17</v>
      </c>
      <c r="K369" s="27" t="s">
        <v>26</v>
      </c>
      <c r="L369" s="27">
        <v>1</v>
      </c>
      <c r="M369" s="31" t="s">
        <v>27</v>
      </c>
      <c r="N369" s="41">
        <v>1145.3800000000001</v>
      </c>
      <c r="O369" s="102"/>
      <c r="P369" s="110"/>
      <c r="Q369" s="110"/>
      <c r="R369" s="110"/>
      <c r="S369" s="110"/>
      <c r="T369" s="110"/>
      <c r="U369" s="110"/>
      <c r="V369" s="110"/>
      <c r="W369" s="89">
        <v>1145.3800000000001</v>
      </c>
      <c r="X369" s="125"/>
      <c r="Y369" s="89">
        <f t="shared" si="5"/>
        <v>0</v>
      </c>
    </row>
    <row r="370" spans="1:25" ht="52.8" x14ac:dyDescent="0.25">
      <c r="A370" s="10">
        <v>361</v>
      </c>
      <c r="B370" s="24">
        <v>2</v>
      </c>
      <c r="C370" s="11" t="s">
        <v>15</v>
      </c>
      <c r="D370" s="11" t="s">
        <v>16</v>
      </c>
      <c r="E370" s="28" t="s">
        <v>1335</v>
      </c>
      <c r="F370" s="29" t="s">
        <v>1336</v>
      </c>
      <c r="G370" s="30" t="s">
        <v>881</v>
      </c>
      <c r="H370" s="30" t="s">
        <v>18</v>
      </c>
      <c r="I370" s="27" t="s">
        <v>17</v>
      </c>
      <c r="J370" s="27" t="s">
        <v>17</v>
      </c>
      <c r="K370" s="27" t="s">
        <v>26</v>
      </c>
      <c r="L370" s="27">
        <v>1</v>
      </c>
      <c r="M370" s="31" t="s">
        <v>27</v>
      </c>
      <c r="N370" s="41">
        <v>6883.74</v>
      </c>
      <c r="O370" s="102"/>
      <c r="P370" s="110"/>
      <c r="Q370" s="110"/>
      <c r="R370" s="110"/>
      <c r="S370" s="110"/>
      <c r="T370" s="110"/>
      <c r="U370" s="110"/>
      <c r="V370" s="110"/>
      <c r="W370" s="89">
        <v>6883.74</v>
      </c>
      <c r="X370" s="125"/>
      <c r="Y370" s="89">
        <f t="shared" si="5"/>
        <v>0</v>
      </c>
    </row>
    <row r="371" spans="1:25" ht="52.8" x14ac:dyDescent="0.25">
      <c r="A371" s="18">
        <v>362</v>
      </c>
      <c r="B371" s="24">
        <v>2</v>
      </c>
      <c r="C371" s="11" t="s">
        <v>15</v>
      </c>
      <c r="D371" s="11" t="s">
        <v>16</v>
      </c>
      <c r="E371" s="28" t="s">
        <v>1337</v>
      </c>
      <c r="F371" s="29" t="s">
        <v>1338</v>
      </c>
      <c r="G371" s="30" t="s">
        <v>881</v>
      </c>
      <c r="H371" s="30" t="s">
        <v>18</v>
      </c>
      <c r="I371" s="27" t="s">
        <v>17</v>
      </c>
      <c r="J371" s="27" t="s">
        <v>17</v>
      </c>
      <c r="K371" s="27" t="s">
        <v>26</v>
      </c>
      <c r="L371" s="27">
        <v>1</v>
      </c>
      <c r="M371" s="31" t="s">
        <v>27</v>
      </c>
      <c r="N371" s="41">
        <v>937.5</v>
      </c>
      <c r="O371" s="102"/>
      <c r="P371" s="110"/>
      <c r="Q371" s="110"/>
      <c r="R371" s="110"/>
      <c r="S371" s="110"/>
      <c r="T371" s="110"/>
      <c r="U371" s="110"/>
      <c r="V371" s="110"/>
      <c r="W371" s="89">
        <v>937.5</v>
      </c>
      <c r="X371" s="125"/>
      <c r="Y371" s="89">
        <f t="shared" si="5"/>
        <v>0</v>
      </c>
    </row>
    <row r="372" spans="1:25" ht="52.8" x14ac:dyDescent="0.25">
      <c r="A372" s="10">
        <v>363</v>
      </c>
      <c r="B372" s="24">
        <v>2</v>
      </c>
      <c r="C372" s="11" t="s">
        <v>15</v>
      </c>
      <c r="D372" s="11" t="s">
        <v>16</v>
      </c>
      <c r="E372" s="28" t="s">
        <v>1339</v>
      </c>
      <c r="F372" s="29" t="s">
        <v>1340</v>
      </c>
      <c r="G372" s="30" t="s">
        <v>881</v>
      </c>
      <c r="H372" s="30" t="s">
        <v>18</v>
      </c>
      <c r="I372" s="27" t="s">
        <v>17</v>
      </c>
      <c r="J372" s="27" t="s">
        <v>17</v>
      </c>
      <c r="K372" s="27" t="s">
        <v>26</v>
      </c>
      <c r="L372" s="27">
        <v>1</v>
      </c>
      <c r="M372" s="31" t="s">
        <v>27</v>
      </c>
      <c r="N372" s="41">
        <v>398.39</v>
      </c>
      <c r="O372" s="102"/>
      <c r="P372" s="110"/>
      <c r="Q372" s="110"/>
      <c r="R372" s="110"/>
      <c r="S372" s="110"/>
      <c r="T372" s="110"/>
      <c r="U372" s="110"/>
      <c r="V372" s="110"/>
      <c r="W372" s="89">
        <v>398.39</v>
      </c>
      <c r="X372" s="125"/>
      <c r="Y372" s="89">
        <f t="shared" si="5"/>
        <v>0</v>
      </c>
    </row>
    <row r="373" spans="1:25" ht="52.8" x14ac:dyDescent="0.25">
      <c r="A373" s="18">
        <v>364</v>
      </c>
      <c r="B373" s="24">
        <v>2</v>
      </c>
      <c r="C373" s="11" t="s">
        <v>15</v>
      </c>
      <c r="D373" s="11" t="s">
        <v>16</v>
      </c>
      <c r="E373" s="28" t="s">
        <v>1341</v>
      </c>
      <c r="F373" s="29" t="s">
        <v>1342</v>
      </c>
      <c r="G373" s="30" t="s">
        <v>881</v>
      </c>
      <c r="H373" s="30" t="s">
        <v>18</v>
      </c>
      <c r="I373" s="27" t="s">
        <v>17</v>
      </c>
      <c r="J373" s="27" t="s">
        <v>17</v>
      </c>
      <c r="K373" s="27" t="s">
        <v>26</v>
      </c>
      <c r="L373" s="27">
        <v>1</v>
      </c>
      <c r="M373" s="31" t="s">
        <v>27</v>
      </c>
      <c r="N373" s="41">
        <v>227.06</v>
      </c>
      <c r="O373" s="102"/>
      <c r="P373" s="110"/>
      <c r="Q373" s="110"/>
      <c r="R373" s="110"/>
      <c r="S373" s="110"/>
      <c r="T373" s="110"/>
      <c r="U373" s="110"/>
      <c r="V373" s="110"/>
      <c r="W373" s="89">
        <v>227.06</v>
      </c>
      <c r="X373" s="125"/>
      <c r="Y373" s="89">
        <f t="shared" si="5"/>
        <v>0</v>
      </c>
    </row>
    <row r="374" spans="1:25" ht="52.8" x14ac:dyDescent="0.25">
      <c r="A374" s="10">
        <v>365</v>
      </c>
      <c r="B374" s="24">
        <v>2</v>
      </c>
      <c r="C374" s="11" t="s">
        <v>15</v>
      </c>
      <c r="D374" s="11" t="s">
        <v>16</v>
      </c>
      <c r="E374" s="28" t="s">
        <v>1343</v>
      </c>
      <c r="F374" s="29" t="s">
        <v>1344</v>
      </c>
      <c r="G374" s="30" t="s">
        <v>881</v>
      </c>
      <c r="H374" s="30" t="s">
        <v>18</v>
      </c>
      <c r="I374" s="27" t="s">
        <v>17</v>
      </c>
      <c r="J374" s="27" t="s">
        <v>17</v>
      </c>
      <c r="K374" s="27" t="s">
        <v>26</v>
      </c>
      <c r="L374" s="27">
        <v>1</v>
      </c>
      <c r="M374" s="31" t="s">
        <v>27</v>
      </c>
      <c r="N374" s="41">
        <v>114178.79</v>
      </c>
      <c r="O374" s="102"/>
      <c r="P374" s="110"/>
      <c r="Q374" s="110"/>
      <c r="R374" s="110"/>
      <c r="S374" s="110"/>
      <c r="T374" s="110"/>
      <c r="U374" s="110"/>
      <c r="V374" s="110"/>
      <c r="W374" s="89">
        <v>114178.79</v>
      </c>
      <c r="X374" s="125"/>
      <c r="Y374" s="89">
        <f t="shared" si="5"/>
        <v>0</v>
      </c>
    </row>
    <row r="375" spans="1:25" ht="52.8" x14ac:dyDescent="0.25">
      <c r="A375" s="18">
        <v>366</v>
      </c>
      <c r="B375" s="24">
        <v>2</v>
      </c>
      <c r="C375" s="11" t="s">
        <v>15</v>
      </c>
      <c r="D375" s="11" t="s">
        <v>16</v>
      </c>
      <c r="E375" s="28" t="s">
        <v>1345</v>
      </c>
      <c r="F375" s="29" t="s">
        <v>1346</v>
      </c>
      <c r="G375" s="30" t="s">
        <v>881</v>
      </c>
      <c r="H375" s="30" t="s">
        <v>18</v>
      </c>
      <c r="I375" s="27" t="s">
        <v>17</v>
      </c>
      <c r="J375" s="27" t="s">
        <v>17</v>
      </c>
      <c r="K375" s="27" t="s">
        <v>26</v>
      </c>
      <c r="L375" s="27">
        <v>1</v>
      </c>
      <c r="M375" s="31" t="s">
        <v>27</v>
      </c>
      <c r="N375" s="41">
        <v>464.63</v>
      </c>
      <c r="O375" s="102"/>
      <c r="P375" s="110"/>
      <c r="Q375" s="110"/>
      <c r="R375" s="110"/>
      <c r="S375" s="110"/>
      <c r="T375" s="110"/>
      <c r="U375" s="110"/>
      <c r="V375" s="110"/>
      <c r="W375" s="89">
        <v>464.63</v>
      </c>
      <c r="X375" s="125"/>
      <c r="Y375" s="89">
        <f t="shared" si="5"/>
        <v>0</v>
      </c>
    </row>
    <row r="376" spans="1:25" ht="52.8" x14ac:dyDescent="0.25">
      <c r="A376" s="10">
        <v>367</v>
      </c>
      <c r="B376" s="24">
        <v>2</v>
      </c>
      <c r="C376" s="11" t="s">
        <v>15</v>
      </c>
      <c r="D376" s="11" t="s">
        <v>16</v>
      </c>
      <c r="E376" s="28" t="s">
        <v>1347</v>
      </c>
      <c r="F376" s="29" t="s">
        <v>1348</v>
      </c>
      <c r="G376" s="30" t="s">
        <v>881</v>
      </c>
      <c r="H376" s="30" t="s">
        <v>18</v>
      </c>
      <c r="I376" s="27" t="s">
        <v>17</v>
      </c>
      <c r="J376" s="27" t="s">
        <v>17</v>
      </c>
      <c r="K376" s="27" t="s">
        <v>26</v>
      </c>
      <c r="L376" s="27">
        <v>1</v>
      </c>
      <c r="M376" s="31" t="s">
        <v>27</v>
      </c>
      <c r="N376" s="41">
        <v>82.69</v>
      </c>
      <c r="O376" s="102"/>
      <c r="P376" s="110"/>
      <c r="Q376" s="110"/>
      <c r="R376" s="110"/>
      <c r="S376" s="110"/>
      <c r="T376" s="110"/>
      <c r="U376" s="110"/>
      <c r="V376" s="110"/>
      <c r="W376" s="89">
        <v>82.69</v>
      </c>
      <c r="X376" s="125"/>
      <c r="Y376" s="89">
        <f t="shared" si="5"/>
        <v>0</v>
      </c>
    </row>
    <row r="377" spans="1:25" ht="52.8" x14ac:dyDescent="0.25">
      <c r="A377" s="18">
        <v>368</v>
      </c>
      <c r="B377" s="24">
        <v>2</v>
      </c>
      <c r="C377" s="11" t="s">
        <v>15</v>
      </c>
      <c r="D377" s="11" t="s">
        <v>16</v>
      </c>
      <c r="E377" s="28" t="s">
        <v>1349</v>
      </c>
      <c r="F377" s="29" t="s">
        <v>1350</v>
      </c>
      <c r="G377" s="30" t="s">
        <v>881</v>
      </c>
      <c r="H377" s="30" t="s">
        <v>18</v>
      </c>
      <c r="I377" s="27" t="s">
        <v>17</v>
      </c>
      <c r="J377" s="27" t="s">
        <v>17</v>
      </c>
      <c r="K377" s="27" t="s">
        <v>26</v>
      </c>
      <c r="L377" s="27">
        <v>1</v>
      </c>
      <c r="M377" s="31" t="s">
        <v>27</v>
      </c>
      <c r="N377" s="41">
        <v>66.010000000000005</v>
      </c>
      <c r="O377" s="102"/>
      <c r="P377" s="110"/>
      <c r="Q377" s="110"/>
      <c r="R377" s="110"/>
      <c r="S377" s="110"/>
      <c r="T377" s="110"/>
      <c r="U377" s="110"/>
      <c r="V377" s="110"/>
      <c r="W377" s="89">
        <v>66.010000000000005</v>
      </c>
      <c r="X377" s="125"/>
      <c r="Y377" s="89">
        <f t="shared" si="5"/>
        <v>0</v>
      </c>
    </row>
    <row r="378" spans="1:25" ht="52.8" x14ac:dyDescent="0.25">
      <c r="A378" s="10">
        <v>369</v>
      </c>
      <c r="B378" s="24">
        <v>2</v>
      </c>
      <c r="C378" s="11" t="s">
        <v>15</v>
      </c>
      <c r="D378" s="11" t="s">
        <v>16</v>
      </c>
      <c r="E378" s="28" t="s">
        <v>1351</v>
      </c>
      <c r="F378" s="29" t="s">
        <v>1352</v>
      </c>
      <c r="G378" s="30" t="s">
        <v>881</v>
      </c>
      <c r="H378" s="30" t="s">
        <v>18</v>
      </c>
      <c r="I378" s="27" t="s">
        <v>17</v>
      </c>
      <c r="J378" s="27" t="s">
        <v>17</v>
      </c>
      <c r="K378" s="27" t="s">
        <v>26</v>
      </c>
      <c r="L378" s="27">
        <v>1</v>
      </c>
      <c r="M378" s="31" t="s">
        <v>27</v>
      </c>
      <c r="N378" s="41">
        <v>11691.22</v>
      </c>
      <c r="O378" s="102"/>
      <c r="P378" s="110"/>
      <c r="Q378" s="110"/>
      <c r="R378" s="110"/>
      <c r="S378" s="110"/>
      <c r="T378" s="110"/>
      <c r="U378" s="110"/>
      <c r="V378" s="110"/>
      <c r="W378" s="89">
        <v>11691.22</v>
      </c>
      <c r="X378" s="125"/>
      <c r="Y378" s="89">
        <f t="shared" si="5"/>
        <v>0</v>
      </c>
    </row>
    <row r="379" spans="1:25" ht="52.8" x14ac:dyDescent="0.25">
      <c r="A379" s="18">
        <v>370</v>
      </c>
      <c r="B379" s="24">
        <v>2</v>
      </c>
      <c r="C379" s="11" t="s">
        <v>15</v>
      </c>
      <c r="D379" s="11" t="s">
        <v>16</v>
      </c>
      <c r="E379" s="28" t="s">
        <v>1353</v>
      </c>
      <c r="F379" s="29" t="s">
        <v>1354</v>
      </c>
      <c r="G379" s="30" t="s">
        <v>881</v>
      </c>
      <c r="H379" s="30" t="s">
        <v>18</v>
      </c>
      <c r="I379" s="27" t="s">
        <v>17</v>
      </c>
      <c r="J379" s="27" t="s">
        <v>17</v>
      </c>
      <c r="K379" s="27" t="s">
        <v>26</v>
      </c>
      <c r="L379" s="27">
        <v>1</v>
      </c>
      <c r="M379" s="31" t="s">
        <v>27</v>
      </c>
      <c r="N379" s="41">
        <v>5862.62</v>
      </c>
      <c r="O379" s="102"/>
      <c r="P379" s="110"/>
      <c r="Q379" s="110"/>
      <c r="R379" s="110"/>
      <c r="S379" s="110"/>
      <c r="T379" s="110"/>
      <c r="U379" s="110"/>
      <c r="V379" s="110"/>
      <c r="W379" s="89">
        <v>5862.62</v>
      </c>
      <c r="X379" s="125"/>
      <c r="Y379" s="89">
        <f t="shared" si="5"/>
        <v>0</v>
      </c>
    </row>
    <row r="380" spans="1:25" ht="52.8" x14ac:dyDescent="0.25">
      <c r="A380" s="10">
        <v>371</v>
      </c>
      <c r="B380" s="24">
        <v>2</v>
      </c>
      <c r="C380" s="11" t="s">
        <v>15</v>
      </c>
      <c r="D380" s="11" t="s">
        <v>16</v>
      </c>
      <c r="E380" s="28" t="s">
        <v>1355</v>
      </c>
      <c r="F380" s="29" t="s">
        <v>1356</v>
      </c>
      <c r="G380" s="30" t="s">
        <v>881</v>
      </c>
      <c r="H380" s="30" t="s">
        <v>18</v>
      </c>
      <c r="I380" s="27" t="s">
        <v>17</v>
      </c>
      <c r="J380" s="27" t="s">
        <v>17</v>
      </c>
      <c r="K380" s="27" t="s">
        <v>26</v>
      </c>
      <c r="L380" s="27">
        <v>1</v>
      </c>
      <c r="M380" s="31" t="s">
        <v>27</v>
      </c>
      <c r="N380" s="41">
        <v>1549.71</v>
      </c>
      <c r="O380" s="102"/>
      <c r="P380" s="110"/>
      <c r="Q380" s="110"/>
      <c r="R380" s="110"/>
      <c r="S380" s="110"/>
      <c r="T380" s="110"/>
      <c r="U380" s="110"/>
      <c r="V380" s="110"/>
      <c r="W380" s="89">
        <v>1549.71</v>
      </c>
      <c r="X380" s="125"/>
      <c r="Y380" s="89">
        <f t="shared" si="5"/>
        <v>0</v>
      </c>
    </row>
    <row r="381" spans="1:25" ht="52.8" x14ac:dyDescent="0.25">
      <c r="A381" s="18">
        <v>372</v>
      </c>
      <c r="B381" s="24">
        <v>2</v>
      </c>
      <c r="C381" s="11" t="s">
        <v>15</v>
      </c>
      <c r="D381" s="11" t="s">
        <v>16</v>
      </c>
      <c r="E381" s="28" t="s">
        <v>1357</v>
      </c>
      <c r="F381" s="29" t="s">
        <v>1358</v>
      </c>
      <c r="G381" s="30" t="s">
        <v>881</v>
      </c>
      <c r="H381" s="30" t="s">
        <v>18</v>
      </c>
      <c r="I381" s="27" t="s">
        <v>17</v>
      </c>
      <c r="J381" s="27" t="s">
        <v>17</v>
      </c>
      <c r="K381" s="27" t="s">
        <v>26</v>
      </c>
      <c r="L381" s="27">
        <v>1</v>
      </c>
      <c r="M381" s="31" t="s">
        <v>27</v>
      </c>
      <c r="N381" s="41">
        <v>1398.95</v>
      </c>
      <c r="O381" s="102"/>
      <c r="P381" s="110"/>
      <c r="Q381" s="110"/>
      <c r="R381" s="110"/>
      <c r="S381" s="110"/>
      <c r="T381" s="110"/>
      <c r="U381" s="110"/>
      <c r="V381" s="110"/>
      <c r="W381" s="89">
        <v>1398.95</v>
      </c>
      <c r="X381" s="125"/>
      <c r="Y381" s="89">
        <f t="shared" si="5"/>
        <v>0</v>
      </c>
    </row>
    <row r="382" spans="1:25" ht="52.8" x14ac:dyDescent="0.25">
      <c r="A382" s="10">
        <v>373</v>
      </c>
      <c r="B382" s="24">
        <v>2</v>
      </c>
      <c r="C382" s="11" t="s">
        <v>15</v>
      </c>
      <c r="D382" s="11" t="s">
        <v>16</v>
      </c>
      <c r="E382" s="28" t="s">
        <v>1359</v>
      </c>
      <c r="F382" s="29" t="s">
        <v>1360</v>
      </c>
      <c r="G382" s="30" t="s">
        <v>881</v>
      </c>
      <c r="H382" s="30" t="s">
        <v>18</v>
      </c>
      <c r="I382" s="27" t="s">
        <v>17</v>
      </c>
      <c r="J382" s="27" t="s">
        <v>17</v>
      </c>
      <c r="K382" s="27" t="s">
        <v>26</v>
      </c>
      <c r="L382" s="27">
        <v>1</v>
      </c>
      <c r="M382" s="31" t="s">
        <v>27</v>
      </c>
      <c r="N382" s="41">
        <v>98.68</v>
      </c>
      <c r="O382" s="102"/>
      <c r="P382" s="110"/>
      <c r="Q382" s="110"/>
      <c r="R382" s="110"/>
      <c r="S382" s="110"/>
      <c r="T382" s="110"/>
      <c r="U382" s="110"/>
      <c r="V382" s="110"/>
      <c r="W382" s="89">
        <v>98.68</v>
      </c>
      <c r="X382" s="125"/>
      <c r="Y382" s="89">
        <f t="shared" si="5"/>
        <v>0</v>
      </c>
    </row>
    <row r="383" spans="1:25" ht="52.8" x14ac:dyDescent="0.25">
      <c r="A383" s="18">
        <v>374</v>
      </c>
      <c r="B383" s="24">
        <v>2</v>
      </c>
      <c r="C383" s="11" t="s">
        <v>15</v>
      </c>
      <c r="D383" s="11" t="s">
        <v>16</v>
      </c>
      <c r="E383" s="28" t="s">
        <v>1361</v>
      </c>
      <c r="F383" s="29" t="s">
        <v>1362</v>
      </c>
      <c r="G383" s="30" t="s">
        <v>881</v>
      </c>
      <c r="H383" s="30" t="s">
        <v>18</v>
      </c>
      <c r="I383" s="27" t="s">
        <v>17</v>
      </c>
      <c r="J383" s="27" t="s">
        <v>17</v>
      </c>
      <c r="K383" s="27" t="s">
        <v>26</v>
      </c>
      <c r="L383" s="27">
        <v>1</v>
      </c>
      <c r="M383" s="31" t="s">
        <v>27</v>
      </c>
      <c r="N383" s="41">
        <v>215.64</v>
      </c>
      <c r="O383" s="102"/>
      <c r="P383" s="110"/>
      <c r="Q383" s="110"/>
      <c r="R383" s="110"/>
      <c r="S383" s="110"/>
      <c r="T383" s="110"/>
      <c r="U383" s="110"/>
      <c r="V383" s="110"/>
      <c r="W383" s="89">
        <v>215.64</v>
      </c>
      <c r="X383" s="125"/>
      <c r="Y383" s="89">
        <f t="shared" si="5"/>
        <v>0</v>
      </c>
    </row>
    <row r="384" spans="1:25" ht="52.8" x14ac:dyDescent="0.25">
      <c r="A384" s="10">
        <v>375</v>
      </c>
      <c r="B384" s="24">
        <v>2</v>
      </c>
      <c r="C384" s="11" t="s">
        <v>15</v>
      </c>
      <c r="D384" s="11" t="s">
        <v>16</v>
      </c>
      <c r="E384" s="28" t="s">
        <v>1363</v>
      </c>
      <c r="F384" s="29" t="s">
        <v>1364</v>
      </c>
      <c r="G384" s="30" t="s">
        <v>881</v>
      </c>
      <c r="H384" s="30" t="s">
        <v>18</v>
      </c>
      <c r="I384" s="27" t="s">
        <v>17</v>
      </c>
      <c r="J384" s="27" t="s">
        <v>17</v>
      </c>
      <c r="K384" s="27" t="s">
        <v>26</v>
      </c>
      <c r="L384" s="27">
        <v>1</v>
      </c>
      <c r="M384" s="31" t="s">
        <v>27</v>
      </c>
      <c r="N384" s="41">
        <v>8606.16</v>
      </c>
      <c r="O384" s="102"/>
      <c r="P384" s="110"/>
      <c r="Q384" s="110"/>
      <c r="R384" s="110"/>
      <c r="S384" s="110"/>
      <c r="T384" s="110"/>
      <c r="U384" s="110"/>
      <c r="V384" s="110"/>
      <c r="W384" s="89">
        <v>8606.16</v>
      </c>
      <c r="X384" s="125"/>
      <c r="Y384" s="89">
        <f t="shared" si="5"/>
        <v>0</v>
      </c>
    </row>
    <row r="385" spans="1:25" ht="52.8" x14ac:dyDescent="0.25">
      <c r="A385" s="18">
        <v>376</v>
      </c>
      <c r="B385" s="24">
        <v>2</v>
      </c>
      <c r="C385" s="11" t="s">
        <v>15</v>
      </c>
      <c r="D385" s="11" t="s">
        <v>16</v>
      </c>
      <c r="E385" s="28" t="s">
        <v>1365</v>
      </c>
      <c r="F385" s="29" t="s">
        <v>1366</v>
      </c>
      <c r="G385" s="30" t="s">
        <v>881</v>
      </c>
      <c r="H385" s="30" t="s">
        <v>18</v>
      </c>
      <c r="I385" s="27" t="s">
        <v>17</v>
      </c>
      <c r="J385" s="27" t="s">
        <v>17</v>
      </c>
      <c r="K385" s="27" t="s">
        <v>26</v>
      </c>
      <c r="L385" s="27">
        <v>1</v>
      </c>
      <c r="M385" s="31" t="s">
        <v>27</v>
      </c>
      <c r="N385" s="41">
        <v>20137.71</v>
      </c>
      <c r="O385" s="102"/>
      <c r="P385" s="110"/>
      <c r="Q385" s="110"/>
      <c r="R385" s="110"/>
      <c r="S385" s="110"/>
      <c r="T385" s="110"/>
      <c r="U385" s="110"/>
      <c r="V385" s="110"/>
      <c r="W385" s="89">
        <v>20137.71</v>
      </c>
      <c r="X385" s="125"/>
      <c r="Y385" s="89">
        <f t="shared" si="5"/>
        <v>0</v>
      </c>
    </row>
    <row r="386" spans="1:25" ht="52.8" x14ac:dyDescent="0.25">
      <c r="A386" s="10">
        <v>377</v>
      </c>
      <c r="B386" s="24">
        <v>2</v>
      </c>
      <c r="C386" s="11" t="s">
        <v>15</v>
      </c>
      <c r="D386" s="11" t="s">
        <v>16</v>
      </c>
      <c r="E386" s="28" t="s">
        <v>1367</v>
      </c>
      <c r="F386" s="29" t="s">
        <v>1368</v>
      </c>
      <c r="G386" s="30" t="s">
        <v>674</v>
      </c>
      <c r="H386" s="30" t="s">
        <v>18</v>
      </c>
      <c r="I386" s="27" t="s">
        <v>17</v>
      </c>
      <c r="J386" s="27" t="s">
        <v>17</v>
      </c>
      <c r="K386" s="27" t="s">
        <v>26</v>
      </c>
      <c r="L386" s="27">
        <v>1</v>
      </c>
      <c r="M386" s="31" t="s">
        <v>27</v>
      </c>
      <c r="N386" s="41">
        <v>346018.23</v>
      </c>
      <c r="O386" s="102"/>
      <c r="P386" s="110"/>
      <c r="Q386" s="110"/>
      <c r="R386" s="110"/>
      <c r="S386" s="110"/>
      <c r="T386" s="110"/>
      <c r="U386" s="110"/>
      <c r="V386" s="110"/>
      <c r="W386" s="89">
        <v>346018.23</v>
      </c>
      <c r="X386" s="125"/>
      <c r="Y386" s="89">
        <f t="shared" si="5"/>
        <v>0</v>
      </c>
    </row>
    <row r="387" spans="1:25" ht="52.8" x14ac:dyDescent="0.25">
      <c r="A387" s="18">
        <v>378</v>
      </c>
      <c r="B387" s="24">
        <v>2</v>
      </c>
      <c r="C387" s="11" t="s">
        <v>15</v>
      </c>
      <c r="D387" s="11" t="s">
        <v>16</v>
      </c>
      <c r="E387" s="28" t="s">
        <v>1369</v>
      </c>
      <c r="F387" s="29" t="s">
        <v>1370</v>
      </c>
      <c r="G387" s="30" t="s">
        <v>881</v>
      </c>
      <c r="H387" s="30" t="s">
        <v>18</v>
      </c>
      <c r="I387" s="27" t="s">
        <v>17</v>
      </c>
      <c r="J387" s="27" t="s">
        <v>17</v>
      </c>
      <c r="K387" s="27" t="s">
        <v>26</v>
      </c>
      <c r="L387" s="27">
        <v>1</v>
      </c>
      <c r="M387" s="31" t="s">
        <v>27</v>
      </c>
      <c r="N387" s="41">
        <v>556.01</v>
      </c>
      <c r="O387" s="102"/>
      <c r="P387" s="110"/>
      <c r="Q387" s="110"/>
      <c r="R387" s="110"/>
      <c r="S387" s="110"/>
      <c r="T387" s="110"/>
      <c r="U387" s="110"/>
      <c r="V387" s="110"/>
      <c r="W387" s="89">
        <v>556.01</v>
      </c>
      <c r="X387" s="125"/>
      <c r="Y387" s="89">
        <f t="shared" si="5"/>
        <v>0</v>
      </c>
    </row>
    <row r="388" spans="1:25" ht="52.8" x14ac:dyDescent="0.25">
      <c r="A388" s="10">
        <v>379</v>
      </c>
      <c r="B388" s="24">
        <v>2</v>
      </c>
      <c r="C388" s="11" t="s">
        <v>15</v>
      </c>
      <c r="D388" s="11" t="s">
        <v>16</v>
      </c>
      <c r="E388" s="28" t="s">
        <v>1371</v>
      </c>
      <c r="F388" s="29" t="s">
        <v>1372</v>
      </c>
      <c r="G388" s="30" t="s">
        <v>881</v>
      </c>
      <c r="H388" s="30" t="s">
        <v>18</v>
      </c>
      <c r="I388" s="27" t="s">
        <v>17</v>
      </c>
      <c r="J388" s="27" t="s">
        <v>17</v>
      </c>
      <c r="K388" s="27" t="s">
        <v>26</v>
      </c>
      <c r="L388" s="27">
        <v>1</v>
      </c>
      <c r="M388" s="31" t="s">
        <v>27</v>
      </c>
      <c r="N388" s="41">
        <v>2674.77</v>
      </c>
      <c r="O388" s="102"/>
      <c r="P388" s="110"/>
      <c r="Q388" s="110"/>
      <c r="R388" s="110"/>
      <c r="S388" s="110"/>
      <c r="T388" s="110"/>
      <c r="U388" s="110"/>
      <c r="V388" s="110"/>
      <c r="W388" s="89">
        <v>2674.77</v>
      </c>
      <c r="X388" s="125"/>
      <c r="Y388" s="89">
        <f t="shared" si="5"/>
        <v>0</v>
      </c>
    </row>
    <row r="389" spans="1:25" ht="52.8" x14ac:dyDescent="0.25">
      <c r="A389" s="18">
        <v>380</v>
      </c>
      <c r="B389" s="24">
        <v>2</v>
      </c>
      <c r="C389" s="11" t="s">
        <v>15</v>
      </c>
      <c r="D389" s="11" t="s">
        <v>16</v>
      </c>
      <c r="E389" s="28" t="s">
        <v>1373</v>
      </c>
      <c r="F389" s="29" t="s">
        <v>1374</v>
      </c>
      <c r="G389" s="30" t="s">
        <v>881</v>
      </c>
      <c r="H389" s="30" t="s">
        <v>18</v>
      </c>
      <c r="I389" s="27" t="s">
        <v>17</v>
      </c>
      <c r="J389" s="27" t="s">
        <v>17</v>
      </c>
      <c r="K389" s="27" t="s">
        <v>26</v>
      </c>
      <c r="L389" s="27">
        <v>1</v>
      </c>
      <c r="M389" s="31" t="s">
        <v>27</v>
      </c>
      <c r="N389" s="41">
        <v>61.44</v>
      </c>
      <c r="O389" s="102"/>
      <c r="P389" s="110"/>
      <c r="Q389" s="110"/>
      <c r="R389" s="110"/>
      <c r="S389" s="110"/>
      <c r="T389" s="110"/>
      <c r="U389" s="110"/>
      <c r="V389" s="110"/>
      <c r="W389" s="89">
        <v>61.44</v>
      </c>
      <c r="X389" s="125"/>
      <c r="Y389" s="89">
        <f t="shared" si="5"/>
        <v>0</v>
      </c>
    </row>
    <row r="390" spans="1:25" ht="52.8" x14ac:dyDescent="0.25">
      <c r="A390" s="10">
        <v>381</v>
      </c>
      <c r="B390" s="24">
        <v>2</v>
      </c>
      <c r="C390" s="11" t="s">
        <v>15</v>
      </c>
      <c r="D390" s="11" t="s">
        <v>16</v>
      </c>
      <c r="E390" s="28" t="s">
        <v>1375</v>
      </c>
      <c r="F390" s="29" t="s">
        <v>1376</v>
      </c>
      <c r="G390" s="30" t="s">
        <v>881</v>
      </c>
      <c r="H390" s="30" t="s">
        <v>18</v>
      </c>
      <c r="I390" s="27" t="s">
        <v>17</v>
      </c>
      <c r="J390" s="27" t="s">
        <v>17</v>
      </c>
      <c r="K390" s="27" t="s">
        <v>26</v>
      </c>
      <c r="L390" s="27">
        <v>1</v>
      </c>
      <c r="M390" s="31" t="s">
        <v>27</v>
      </c>
      <c r="N390" s="41">
        <v>12843.69</v>
      </c>
      <c r="O390" s="102"/>
      <c r="P390" s="110"/>
      <c r="Q390" s="110"/>
      <c r="R390" s="110"/>
      <c r="S390" s="110"/>
      <c r="T390" s="110"/>
      <c r="U390" s="110"/>
      <c r="V390" s="110"/>
      <c r="W390" s="89">
        <v>12843.69</v>
      </c>
      <c r="X390" s="125"/>
      <c r="Y390" s="89">
        <f t="shared" si="5"/>
        <v>0</v>
      </c>
    </row>
    <row r="391" spans="1:25" ht="52.8" x14ac:dyDescent="0.25">
      <c r="A391" s="18">
        <v>382</v>
      </c>
      <c r="B391" s="24">
        <v>2</v>
      </c>
      <c r="C391" s="11" t="s">
        <v>15</v>
      </c>
      <c r="D391" s="11" t="s">
        <v>16</v>
      </c>
      <c r="E391" s="28" t="s">
        <v>1377</v>
      </c>
      <c r="F391" s="29" t="s">
        <v>1378</v>
      </c>
      <c r="G391" s="30" t="s">
        <v>881</v>
      </c>
      <c r="H391" s="30" t="s">
        <v>18</v>
      </c>
      <c r="I391" s="27" t="s">
        <v>17</v>
      </c>
      <c r="J391" s="27" t="s">
        <v>17</v>
      </c>
      <c r="K391" s="27" t="s">
        <v>26</v>
      </c>
      <c r="L391" s="27">
        <v>1</v>
      </c>
      <c r="M391" s="31" t="s">
        <v>27</v>
      </c>
      <c r="N391" s="41">
        <v>2335.54</v>
      </c>
      <c r="O391" s="102"/>
      <c r="P391" s="110"/>
      <c r="Q391" s="110"/>
      <c r="R391" s="110"/>
      <c r="S391" s="110"/>
      <c r="T391" s="110"/>
      <c r="U391" s="110"/>
      <c r="V391" s="110"/>
      <c r="W391" s="89">
        <v>2335.54</v>
      </c>
      <c r="X391" s="125"/>
      <c r="Y391" s="89">
        <f t="shared" si="5"/>
        <v>0</v>
      </c>
    </row>
    <row r="392" spans="1:25" ht="52.8" x14ac:dyDescent="0.25">
      <c r="A392" s="10">
        <v>383</v>
      </c>
      <c r="B392" s="24">
        <v>2</v>
      </c>
      <c r="C392" s="11" t="s">
        <v>15</v>
      </c>
      <c r="D392" s="11" t="s">
        <v>16</v>
      </c>
      <c r="E392" s="28" t="s">
        <v>1379</v>
      </c>
      <c r="F392" s="29" t="s">
        <v>1380</v>
      </c>
      <c r="G392" s="30" t="s">
        <v>674</v>
      </c>
      <c r="H392" s="30" t="s">
        <v>18</v>
      </c>
      <c r="I392" s="27" t="s">
        <v>17</v>
      </c>
      <c r="J392" s="27" t="s">
        <v>17</v>
      </c>
      <c r="K392" s="27" t="s">
        <v>26</v>
      </c>
      <c r="L392" s="27">
        <v>1</v>
      </c>
      <c r="M392" s="31" t="s">
        <v>27</v>
      </c>
      <c r="N392" s="41">
        <v>141.38999999999999</v>
      </c>
      <c r="O392" s="102"/>
      <c r="P392" s="110"/>
      <c r="Q392" s="110"/>
      <c r="R392" s="110"/>
      <c r="S392" s="110"/>
      <c r="T392" s="110"/>
      <c r="U392" s="110"/>
      <c r="V392" s="110"/>
      <c r="W392" s="89">
        <v>141.38999999999999</v>
      </c>
      <c r="X392" s="125"/>
      <c r="Y392" s="89">
        <f t="shared" si="5"/>
        <v>0</v>
      </c>
    </row>
    <row r="393" spans="1:25" ht="52.8" x14ac:dyDescent="0.25">
      <c r="A393" s="18">
        <v>384</v>
      </c>
      <c r="B393" s="24">
        <v>2</v>
      </c>
      <c r="C393" s="11" t="s">
        <v>15</v>
      </c>
      <c r="D393" s="11" t="s">
        <v>16</v>
      </c>
      <c r="E393" s="28" t="s">
        <v>1381</v>
      </c>
      <c r="F393" s="29" t="s">
        <v>1382</v>
      </c>
      <c r="G393" s="30" t="s">
        <v>674</v>
      </c>
      <c r="H393" s="30" t="s">
        <v>18</v>
      </c>
      <c r="I393" s="27" t="s">
        <v>17</v>
      </c>
      <c r="J393" s="27" t="s">
        <v>17</v>
      </c>
      <c r="K393" s="27" t="s">
        <v>26</v>
      </c>
      <c r="L393" s="27">
        <v>1</v>
      </c>
      <c r="M393" s="31" t="s">
        <v>27</v>
      </c>
      <c r="N393" s="41">
        <v>3388.64</v>
      </c>
      <c r="O393" s="102"/>
      <c r="P393" s="110"/>
      <c r="Q393" s="110"/>
      <c r="R393" s="110"/>
      <c r="S393" s="110"/>
      <c r="T393" s="110"/>
      <c r="U393" s="110"/>
      <c r="V393" s="110"/>
      <c r="W393" s="89">
        <v>3388.64</v>
      </c>
      <c r="X393" s="125"/>
      <c r="Y393" s="89">
        <f t="shared" si="5"/>
        <v>0</v>
      </c>
    </row>
    <row r="394" spans="1:25" ht="52.8" x14ac:dyDescent="0.25">
      <c r="A394" s="10">
        <v>385</v>
      </c>
      <c r="B394" s="24">
        <v>2</v>
      </c>
      <c r="C394" s="11" t="s">
        <v>15</v>
      </c>
      <c r="D394" s="11" t="s">
        <v>16</v>
      </c>
      <c r="E394" s="28" t="s">
        <v>1383</v>
      </c>
      <c r="F394" s="29" t="s">
        <v>1384</v>
      </c>
      <c r="G394" s="30" t="s">
        <v>674</v>
      </c>
      <c r="H394" s="30" t="s">
        <v>18</v>
      </c>
      <c r="I394" s="27" t="s">
        <v>17</v>
      </c>
      <c r="J394" s="27" t="s">
        <v>17</v>
      </c>
      <c r="K394" s="27" t="s">
        <v>26</v>
      </c>
      <c r="L394" s="27">
        <v>1</v>
      </c>
      <c r="M394" s="31" t="s">
        <v>27</v>
      </c>
      <c r="N394" s="41">
        <v>4903.18</v>
      </c>
      <c r="O394" s="102"/>
      <c r="P394" s="110"/>
      <c r="Q394" s="110"/>
      <c r="R394" s="110"/>
      <c r="S394" s="110"/>
      <c r="T394" s="110"/>
      <c r="U394" s="110"/>
      <c r="V394" s="110"/>
      <c r="W394" s="89">
        <v>4903.18</v>
      </c>
      <c r="X394" s="125"/>
      <c r="Y394" s="89">
        <f t="shared" ref="Y394:Y457" si="6">W394*$X$10</f>
        <v>0</v>
      </c>
    </row>
    <row r="395" spans="1:25" ht="52.8" x14ac:dyDescent="0.25">
      <c r="A395" s="18">
        <v>386</v>
      </c>
      <c r="B395" s="24">
        <v>2</v>
      </c>
      <c r="C395" s="11" t="s">
        <v>15</v>
      </c>
      <c r="D395" s="11" t="s">
        <v>16</v>
      </c>
      <c r="E395" s="28" t="s">
        <v>1385</v>
      </c>
      <c r="F395" s="29" t="s">
        <v>1386</v>
      </c>
      <c r="G395" s="30" t="s">
        <v>674</v>
      </c>
      <c r="H395" s="30" t="s">
        <v>18</v>
      </c>
      <c r="I395" s="27" t="s">
        <v>17</v>
      </c>
      <c r="J395" s="27" t="s">
        <v>17</v>
      </c>
      <c r="K395" s="27" t="s">
        <v>26</v>
      </c>
      <c r="L395" s="27">
        <v>1</v>
      </c>
      <c r="M395" s="31" t="s">
        <v>27</v>
      </c>
      <c r="N395" s="41">
        <v>2292.14</v>
      </c>
      <c r="O395" s="102"/>
      <c r="P395" s="110"/>
      <c r="Q395" s="110"/>
      <c r="R395" s="110"/>
      <c r="S395" s="110"/>
      <c r="T395" s="110"/>
      <c r="U395" s="110"/>
      <c r="V395" s="110"/>
      <c r="W395" s="89">
        <v>2292.14</v>
      </c>
      <c r="X395" s="125"/>
      <c r="Y395" s="89">
        <f t="shared" si="6"/>
        <v>0</v>
      </c>
    </row>
    <row r="396" spans="1:25" ht="52.8" x14ac:dyDescent="0.25">
      <c r="A396" s="10">
        <v>387</v>
      </c>
      <c r="B396" s="24">
        <v>2</v>
      </c>
      <c r="C396" s="11" t="s">
        <v>15</v>
      </c>
      <c r="D396" s="11" t="s">
        <v>16</v>
      </c>
      <c r="E396" s="28" t="s">
        <v>1387</v>
      </c>
      <c r="F396" s="29" t="s">
        <v>1388</v>
      </c>
      <c r="G396" s="30" t="s">
        <v>674</v>
      </c>
      <c r="H396" s="30" t="s">
        <v>18</v>
      </c>
      <c r="I396" s="27" t="s">
        <v>17</v>
      </c>
      <c r="J396" s="27" t="s">
        <v>17</v>
      </c>
      <c r="K396" s="27" t="s">
        <v>26</v>
      </c>
      <c r="L396" s="27">
        <v>1</v>
      </c>
      <c r="M396" s="31" t="s">
        <v>27</v>
      </c>
      <c r="N396" s="41">
        <v>2656.5</v>
      </c>
      <c r="O396" s="102"/>
      <c r="P396" s="110"/>
      <c r="Q396" s="110"/>
      <c r="R396" s="110"/>
      <c r="S396" s="110"/>
      <c r="T396" s="110"/>
      <c r="U396" s="110"/>
      <c r="V396" s="110"/>
      <c r="W396" s="89">
        <v>2656.5</v>
      </c>
      <c r="X396" s="125"/>
      <c r="Y396" s="89">
        <f t="shared" si="6"/>
        <v>0</v>
      </c>
    </row>
    <row r="397" spans="1:25" ht="52.8" x14ac:dyDescent="0.25">
      <c r="A397" s="18">
        <v>388</v>
      </c>
      <c r="B397" s="24">
        <v>2</v>
      </c>
      <c r="C397" s="11" t="s">
        <v>15</v>
      </c>
      <c r="D397" s="11" t="s">
        <v>16</v>
      </c>
      <c r="E397" s="28" t="s">
        <v>1389</v>
      </c>
      <c r="F397" s="29" t="s">
        <v>1390</v>
      </c>
      <c r="G397" s="30" t="s">
        <v>674</v>
      </c>
      <c r="H397" s="30" t="s">
        <v>18</v>
      </c>
      <c r="I397" s="27" t="s">
        <v>17</v>
      </c>
      <c r="J397" s="27" t="s">
        <v>17</v>
      </c>
      <c r="K397" s="27" t="s">
        <v>26</v>
      </c>
      <c r="L397" s="27">
        <v>1</v>
      </c>
      <c r="M397" s="31" t="s">
        <v>27</v>
      </c>
      <c r="N397" s="41">
        <v>5494.84</v>
      </c>
      <c r="O397" s="102"/>
      <c r="P397" s="110"/>
      <c r="Q397" s="110"/>
      <c r="R397" s="110"/>
      <c r="S397" s="110"/>
      <c r="T397" s="110"/>
      <c r="U397" s="110"/>
      <c r="V397" s="110"/>
      <c r="W397" s="89">
        <v>5494.84</v>
      </c>
      <c r="X397" s="125"/>
      <c r="Y397" s="89">
        <f t="shared" si="6"/>
        <v>0</v>
      </c>
    </row>
    <row r="398" spans="1:25" ht="52.8" x14ac:dyDescent="0.25">
      <c r="A398" s="10">
        <v>389</v>
      </c>
      <c r="B398" s="24">
        <v>2</v>
      </c>
      <c r="C398" s="11" t="s">
        <v>15</v>
      </c>
      <c r="D398" s="11" t="s">
        <v>16</v>
      </c>
      <c r="E398" s="28" t="s">
        <v>1391</v>
      </c>
      <c r="F398" s="29" t="s">
        <v>1392</v>
      </c>
      <c r="G398" s="30" t="s">
        <v>674</v>
      </c>
      <c r="H398" s="30" t="s">
        <v>18</v>
      </c>
      <c r="I398" s="27" t="s">
        <v>17</v>
      </c>
      <c r="J398" s="27" t="s">
        <v>17</v>
      </c>
      <c r="K398" s="27" t="s">
        <v>26</v>
      </c>
      <c r="L398" s="27">
        <v>1</v>
      </c>
      <c r="M398" s="31" t="s">
        <v>27</v>
      </c>
      <c r="N398" s="41">
        <v>1599.97</v>
      </c>
      <c r="O398" s="102"/>
      <c r="P398" s="110"/>
      <c r="Q398" s="110"/>
      <c r="R398" s="110"/>
      <c r="S398" s="110"/>
      <c r="T398" s="110"/>
      <c r="U398" s="110"/>
      <c r="V398" s="110"/>
      <c r="W398" s="89">
        <v>1599.97</v>
      </c>
      <c r="X398" s="125"/>
      <c r="Y398" s="89">
        <f t="shared" si="6"/>
        <v>0</v>
      </c>
    </row>
    <row r="399" spans="1:25" ht="52.8" x14ac:dyDescent="0.25">
      <c r="A399" s="18">
        <v>390</v>
      </c>
      <c r="B399" s="24">
        <v>2</v>
      </c>
      <c r="C399" s="11" t="s">
        <v>15</v>
      </c>
      <c r="D399" s="11" t="s">
        <v>16</v>
      </c>
      <c r="E399" s="28" t="s">
        <v>1393</v>
      </c>
      <c r="F399" s="29" t="s">
        <v>1394</v>
      </c>
      <c r="G399" s="30" t="s">
        <v>674</v>
      </c>
      <c r="H399" s="30" t="s">
        <v>18</v>
      </c>
      <c r="I399" s="27" t="s">
        <v>17</v>
      </c>
      <c r="J399" s="27" t="s">
        <v>17</v>
      </c>
      <c r="K399" s="27" t="s">
        <v>26</v>
      </c>
      <c r="L399" s="27">
        <v>1</v>
      </c>
      <c r="M399" s="31" t="s">
        <v>27</v>
      </c>
      <c r="N399" s="41">
        <v>5067.66</v>
      </c>
      <c r="O399" s="102"/>
      <c r="P399" s="110"/>
      <c r="Q399" s="110"/>
      <c r="R399" s="110"/>
      <c r="S399" s="110"/>
      <c r="T399" s="110"/>
      <c r="U399" s="110"/>
      <c r="V399" s="110"/>
      <c r="W399" s="89">
        <v>5067.66</v>
      </c>
      <c r="X399" s="125"/>
      <c r="Y399" s="89">
        <f t="shared" si="6"/>
        <v>0</v>
      </c>
    </row>
    <row r="400" spans="1:25" ht="52.8" x14ac:dyDescent="0.25">
      <c r="A400" s="10">
        <v>391</v>
      </c>
      <c r="B400" s="24">
        <v>2</v>
      </c>
      <c r="C400" s="11" t="s">
        <v>15</v>
      </c>
      <c r="D400" s="11" t="s">
        <v>16</v>
      </c>
      <c r="E400" s="28" t="s">
        <v>1395</v>
      </c>
      <c r="F400" s="29" t="s">
        <v>1396</v>
      </c>
      <c r="G400" s="30" t="s">
        <v>674</v>
      </c>
      <c r="H400" s="30" t="s">
        <v>18</v>
      </c>
      <c r="I400" s="27" t="s">
        <v>17</v>
      </c>
      <c r="J400" s="27" t="s">
        <v>17</v>
      </c>
      <c r="K400" s="27" t="s">
        <v>26</v>
      </c>
      <c r="L400" s="27">
        <v>1</v>
      </c>
      <c r="M400" s="31" t="s">
        <v>27</v>
      </c>
      <c r="N400" s="41">
        <v>866.69</v>
      </c>
      <c r="O400" s="102"/>
      <c r="P400" s="110"/>
      <c r="Q400" s="110"/>
      <c r="R400" s="110"/>
      <c r="S400" s="110"/>
      <c r="T400" s="110"/>
      <c r="U400" s="110"/>
      <c r="V400" s="110"/>
      <c r="W400" s="89">
        <v>866.69</v>
      </c>
      <c r="X400" s="125"/>
      <c r="Y400" s="89">
        <f t="shared" si="6"/>
        <v>0</v>
      </c>
    </row>
    <row r="401" spans="1:25" ht="52.8" x14ac:dyDescent="0.25">
      <c r="A401" s="18">
        <v>392</v>
      </c>
      <c r="B401" s="24">
        <v>2</v>
      </c>
      <c r="C401" s="11" t="s">
        <v>15</v>
      </c>
      <c r="D401" s="11" t="s">
        <v>16</v>
      </c>
      <c r="E401" s="28" t="s">
        <v>1397</v>
      </c>
      <c r="F401" s="29" t="s">
        <v>1398</v>
      </c>
      <c r="G401" s="30" t="s">
        <v>674</v>
      </c>
      <c r="H401" s="30" t="s">
        <v>18</v>
      </c>
      <c r="I401" s="27" t="s">
        <v>17</v>
      </c>
      <c r="J401" s="27" t="s">
        <v>17</v>
      </c>
      <c r="K401" s="27" t="s">
        <v>26</v>
      </c>
      <c r="L401" s="27">
        <v>1</v>
      </c>
      <c r="M401" s="31" t="s">
        <v>27</v>
      </c>
      <c r="N401" s="41">
        <v>683.93</v>
      </c>
      <c r="O401" s="102"/>
      <c r="P401" s="110"/>
      <c r="Q401" s="110"/>
      <c r="R401" s="110"/>
      <c r="S401" s="110"/>
      <c r="T401" s="110"/>
      <c r="U401" s="110"/>
      <c r="V401" s="110"/>
      <c r="W401" s="89">
        <v>683.93</v>
      </c>
      <c r="X401" s="125"/>
      <c r="Y401" s="89">
        <f t="shared" si="6"/>
        <v>0</v>
      </c>
    </row>
    <row r="402" spans="1:25" ht="52.8" x14ac:dyDescent="0.25">
      <c r="A402" s="10">
        <v>393</v>
      </c>
      <c r="B402" s="24">
        <v>2</v>
      </c>
      <c r="C402" s="11" t="s">
        <v>15</v>
      </c>
      <c r="D402" s="11" t="s">
        <v>16</v>
      </c>
      <c r="E402" s="28" t="s">
        <v>1399</v>
      </c>
      <c r="F402" s="29" t="s">
        <v>1400</v>
      </c>
      <c r="G402" s="30" t="s">
        <v>674</v>
      </c>
      <c r="H402" s="30" t="s">
        <v>18</v>
      </c>
      <c r="I402" s="27" t="s">
        <v>17</v>
      </c>
      <c r="J402" s="27" t="s">
        <v>17</v>
      </c>
      <c r="K402" s="27" t="s">
        <v>26</v>
      </c>
      <c r="L402" s="27">
        <v>1</v>
      </c>
      <c r="M402" s="31" t="s">
        <v>27</v>
      </c>
      <c r="N402" s="41">
        <v>107449</v>
      </c>
      <c r="O402" s="102"/>
      <c r="P402" s="110"/>
      <c r="Q402" s="110"/>
      <c r="R402" s="110"/>
      <c r="S402" s="110"/>
      <c r="T402" s="110"/>
      <c r="U402" s="110"/>
      <c r="V402" s="110"/>
      <c r="W402" s="89">
        <v>107449</v>
      </c>
      <c r="X402" s="125"/>
      <c r="Y402" s="89">
        <f t="shared" si="6"/>
        <v>0</v>
      </c>
    </row>
    <row r="403" spans="1:25" ht="52.8" x14ac:dyDescent="0.25">
      <c r="A403" s="18">
        <v>394</v>
      </c>
      <c r="B403" s="24">
        <v>2</v>
      </c>
      <c r="C403" s="11" t="s">
        <v>15</v>
      </c>
      <c r="D403" s="11" t="s">
        <v>16</v>
      </c>
      <c r="E403" s="28" t="s">
        <v>1401</v>
      </c>
      <c r="F403" s="29" t="s">
        <v>1402</v>
      </c>
      <c r="G403" s="30" t="s">
        <v>674</v>
      </c>
      <c r="H403" s="30" t="s">
        <v>18</v>
      </c>
      <c r="I403" s="27" t="s">
        <v>17</v>
      </c>
      <c r="J403" s="27" t="s">
        <v>17</v>
      </c>
      <c r="K403" s="27" t="s">
        <v>26</v>
      </c>
      <c r="L403" s="27">
        <v>1</v>
      </c>
      <c r="M403" s="31" t="s">
        <v>27</v>
      </c>
      <c r="N403" s="41">
        <v>101269.75</v>
      </c>
      <c r="O403" s="102"/>
      <c r="P403" s="110"/>
      <c r="Q403" s="110"/>
      <c r="R403" s="110"/>
      <c r="S403" s="110"/>
      <c r="T403" s="110"/>
      <c r="U403" s="110"/>
      <c r="V403" s="110"/>
      <c r="W403" s="89">
        <v>101269.75</v>
      </c>
      <c r="X403" s="125"/>
      <c r="Y403" s="89">
        <f t="shared" si="6"/>
        <v>0</v>
      </c>
    </row>
    <row r="404" spans="1:25" ht="52.8" x14ac:dyDescent="0.25">
      <c r="A404" s="10">
        <v>395</v>
      </c>
      <c r="B404" s="24">
        <v>2</v>
      </c>
      <c r="C404" s="11" t="s">
        <v>15</v>
      </c>
      <c r="D404" s="11" t="s">
        <v>16</v>
      </c>
      <c r="E404" s="28" t="s">
        <v>1403</v>
      </c>
      <c r="F404" s="29" t="s">
        <v>1404</v>
      </c>
      <c r="G404" s="30" t="s">
        <v>674</v>
      </c>
      <c r="H404" s="30" t="s">
        <v>18</v>
      </c>
      <c r="I404" s="27" t="s">
        <v>17</v>
      </c>
      <c r="J404" s="27" t="s">
        <v>17</v>
      </c>
      <c r="K404" s="27" t="s">
        <v>26</v>
      </c>
      <c r="L404" s="27">
        <v>1</v>
      </c>
      <c r="M404" s="31" t="s">
        <v>27</v>
      </c>
      <c r="N404" s="41">
        <v>551.44000000000005</v>
      </c>
      <c r="O404" s="102"/>
      <c r="P404" s="110"/>
      <c r="Q404" s="110"/>
      <c r="R404" s="110"/>
      <c r="S404" s="110"/>
      <c r="T404" s="110"/>
      <c r="U404" s="110"/>
      <c r="V404" s="110"/>
      <c r="W404" s="89">
        <v>551.44000000000005</v>
      </c>
      <c r="X404" s="125"/>
      <c r="Y404" s="89">
        <f t="shared" si="6"/>
        <v>0</v>
      </c>
    </row>
    <row r="405" spans="1:25" ht="52.8" x14ac:dyDescent="0.25">
      <c r="A405" s="18">
        <v>396</v>
      </c>
      <c r="B405" s="24">
        <v>2</v>
      </c>
      <c r="C405" s="11" t="s">
        <v>15</v>
      </c>
      <c r="D405" s="11" t="s">
        <v>16</v>
      </c>
      <c r="E405" s="28" t="s">
        <v>1405</v>
      </c>
      <c r="F405" s="29" t="s">
        <v>1406</v>
      </c>
      <c r="G405" s="30" t="s">
        <v>674</v>
      </c>
      <c r="H405" s="30" t="s">
        <v>18</v>
      </c>
      <c r="I405" s="27" t="s">
        <v>17</v>
      </c>
      <c r="J405" s="27" t="s">
        <v>17</v>
      </c>
      <c r="K405" s="27" t="s">
        <v>26</v>
      </c>
      <c r="L405" s="27">
        <v>1</v>
      </c>
      <c r="M405" s="31" t="s">
        <v>27</v>
      </c>
      <c r="N405" s="41">
        <v>219.06</v>
      </c>
      <c r="O405" s="102"/>
      <c r="P405" s="110"/>
      <c r="Q405" s="110"/>
      <c r="R405" s="110"/>
      <c r="S405" s="110"/>
      <c r="T405" s="110"/>
      <c r="U405" s="110"/>
      <c r="V405" s="110"/>
      <c r="W405" s="89">
        <v>219.06</v>
      </c>
      <c r="X405" s="125"/>
      <c r="Y405" s="89">
        <f t="shared" si="6"/>
        <v>0</v>
      </c>
    </row>
    <row r="406" spans="1:25" ht="52.8" x14ac:dyDescent="0.25">
      <c r="A406" s="10">
        <v>397</v>
      </c>
      <c r="B406" s="24">
        <v>2</v>
      </c>
      <c r="C406" s="11" t="s">
        <v>15</v>
      </c>
      <c r="D406" s="11" t="s">
        <v>16</v>
      </c>
      <c r="E406" s="28" t="s">
        <v>1407</v>
      </c>
      <c r="F406" s="29" t="s">
        <v>1408</v>
      </c>
      <c r="G406" s="30" t="s">
        <v>674</v>
      </c>
      <c r="H406" s="30" t="s">
        <v>18</v>
      </c>
      <c r="I406" s="27" t="s">
        <v>17</v>
      </c>
      <c r="J406" s="27" t="s">
        <v>17</v>
      </c>
      <c r="K406" s="27" t="s">
        <v>26</v>
      </c>
      <c r="L406" s="27">
        <v>1</v>
      </c>
      <c r="M406" s="31" t="s">
        <v>27</v>
      </c>
      <c r="N406" s="41">
        <v>489.76</v>
      </c>
      <c r="O406" s="102"/>
      <c r="P406" s="110"/>
      <c r="Q406" s="110"/>
      <c r="R406" s="110"/>
      <c r="S406" s="110"/>
      <c r="T406" s="110"/>
      <c r="U406" s="110"/>
      <c r="V406" s="110"/>
      <c r="W406" s="89">
        <v>489.76</v>
      </c>
      <c r="X406" s="125"/>
      <c r="Y406" s="89">
        <f t="shared" si="6"/>
        <v>0</v>
      </c>
    </row>
    <row r="407" spans="1:25" ht="52.8" x14ac:dyDescent="0.25">
      <c r="A407" s="18">
        <v>398</v>
      </c>
      <c r="B407" s="24">
        <v>2</v>
      </c>
      <c r="C407" s="11" t="s">
        <v>15</v>
      </c>
      <c r="D407" s="11" t="s">
        <v>16</v>
      </c>
      <c r="E407" s="28" t="s">
        <v>1409</v>
      </c>
      <c r="F407" s="29" t="s">
        <v>1410</v>
      </c>
      <c r="G407" s="30" t="s">
        <v>674</v>
      </c>
      <c r="H407" s="30" t="s">
        <v>18</v>
      </c>
      <c r="I407" s="27" t="s">
        <v>17</v>
      </c>
      <c r="J407" s="27" t="s">
        <v>17</v>
      </c>
      <c r="K407" s="27" t="s">
        <v>26</v>
      </c>
      <c r="L407" s="27">
        <v>1</v>
      </c>
      <c r="M407" s="31" t="s">
        <v>27</v>
      </c>
      <c r="N407" s="41">
        <v>148.25</v>
      </c>
      <c r="O407" s="102"/>
      <c r="P407" s="110"/>
      <c r="Q407" s="110"/>
      <c r="R407" s="110"/>
      <c r="S407" s="110"/>
      <c r="T407" s="110"/>
      <c r="U407" s="110"/>
      <c r="V407" s="110"/>
      <c r="W407" s="89">
        <v>148.25</v>
      </c>
      <c r="X407" s="125"/>
      <c r="Y407" s="89">
        <f t="shared" si="6"/>
        <v>0</v>
      </c>
    </row>
    <row r="408" spans="1:25" ht="52.8" x14ac:dyDescent="0.25">
      <c r="A408" s="10">
        <v>399</v>
      </c>
      <c r="B408" s="24">
        <v>2</v>
      </c>
      <c r="C408" s="11" t="s">
        <v>15</v>
      </c>
      <c r="D408" s="11" t="s">
        <v>16</v>
      </c>
      <c r="E408" s="28" t="s">
        <v>1411</v>
      </c>
      <c r="F408" s="29" t="s">
        <v>1412</v>
      </c>
      <c r="G408" s="30" t="s">
        <v>674</v>
      </c>
      <c r="H408" s="30" t="s">
        <v>18</v>
      </c>
      <c r="I408" s="27" t="s">
        <v>17</v>
      </c>
      <c r="J408" s="27" t="s">
        <v>17</v>
      </c>
      <c r="K408" s="27" t="s">
        <v>26</v>
      </c>
      <c r="L408" s="27">
        <v>1</v>
      </c>
      <c r="M408" s="31" t="s">
        <v>27</v>
      </c>
      <c r="N408" s="41">
        <v>891.81</v>
      </c>
      <c r="O408" s="102"/>
      <c r="P408" s="110"/>
      <c r="Q408" s="110"/>
      <c r="R408" s="110"/>
      <c r="S408" s="110"/>
      <c r="T408" s="110"/>
      <c r="U408" s="110"/>
      <c r="V408" s="110"/>
      <c r="W408" s="89">
        <v>891.81</v>
      </c>
      <c r="X408" s="125"/>
      <c r="Y408" s="89">
        <f t="shared" si="6"/>
        <v>0</v>
      </c>
    </row>
    <row r="409" spans="1:25" ht="52.8" x14ac:dyDescent="0.25">
      <c r="A409" s="18">
        <v>400</v>
      </c>
      <c r="B409" s="24">
        <v>2</v>
      </c>
      <c r="C409" s="11" t="s">
        <v>15</v>
      </c>
      <c r="D409" s="11" t="s">
        <v>16</v>
      </c>
      <c r="E409" s="28" t="s">
        <v>1413</v>
      </c>
      <c r="F409" s="29" t="s">
        <v>1414</v>
      </c>
      <c r="G409" s="30" t="s">
        <v>674</v>
      </c>
      <c r="H409" s="30" t="s">
        <v>18</v>
      </c>
      <c r="I409" s="27" t="s">
        <v>17</v>
      </c>
      <c r="J409" s="27" t="s">
        <v>17</v>
      </c>
      <c r="K409" s="27" t="s">
        <v>26</v>
      </c>
      <c r="L409" s="27">
        <v>1</v>
      </c>
      <c r="M409" s="31" t="s">
        <v>27</v>
      </c>
      <c r="N409" s="41">
        <v>25713.89</v>
      </c>
      <c r="O409" s="102"/>
      <c r="P409" s="110"/>
      <c r="Q409" s="110"/>
      <c r="R409" s="110"/>
      <c r="S409" s="110"/>
      <c r="T409" s="110"/>
      <c r="U409" s="110"/>
      <c r="V409" s="110"/>
      <c r="W409" s="89">
        <v>25713.89</v>
      </c>
      <c r="X409" s="125"/>
      <c r="Y409" s="89">
        <f t="shared" si="6"/>
        <v>0</v>
      </c>
    </row>
    <row r="410" spans="1:25" ht="52.8" x14ac:dyDescent="0.25">
      <c r="A410" s="10">
        <v>401</v>
      </c>
      <c r="B410" s="24">
        <v>2</v>
      </c>
      <c r="C410" s="11" t="s">
        <v>15</v>
      </c>
      <c r="D410" s="11" t="s">
        <v>16</v>
      </c>
      <c r="E410" s="28" t="s">
        <v>1415</v>
      </c>
      <c r="F410" s="29" t="s">
        <v>1416</v>
      </c>
      <c r="G410" s="30" t="s">
        <v>674</v>
      </c>
      <c r="H410" s="30" t="s">
        <v>18</v>
      </c>
      <c r="I410" s="27" t="s">
        <v>17</v>
      </c>
      <c r="J410" s="27" t="s">
        <v>17</v>
      </c>
      <c r="K410" s="27" t="s">
        <v>26</v>
      </c>
      <c r="L410" s="27">
        <v>1</v>
      </c>
      <c r="M410" s="31" t="s">
        <v>27</v>
      </c>
      <c r="N410" s="41">
        <v>19169.14</v>
      </c>
      <c r="O410" s="102"/>
      <c r="P410" s="110"/>
      <c r="Q410" s="110"/>
      <c r="R410" s="110"/>
      <c r="S410" s="110"/>
      <c r="T410" s="110"/>
      <c r="U410" s="110"/>
      <c r="V410" s="110"/>
      <c r="W410" s="89">
        <v>19169.14</v>
      </c>
      <c r="X410" s="125"/>
      <c r="Y410" s="89">
        <f t="shared" si="6"/>
        <v>0</v>
      </c>
    </row>
    <row r="411" spans="1:25" ht="52.8" x14ac:dyDescent="0.25">
      <c r="A411" s="18">
        <v>402</v>
      </c>
      <c r="B411" s="24">
        <v>2</v>
      </c>
      <c r="C411" s="11" t="s">
        <v>15</v>
      </c>
      <c r="D411" s="11" t="s">
        <v>16</v>
      </c>
      <c r="E411" s="28" t="s">
        <v>1417</v>
      </c>
      <c r="F411" s="29" t="s">
        <v>1418</v>
      </c>
      <c r="G411" s="30" t="s">
        <v>674</v>
      </c>
      <c r="H411" s="30" t="s">
        <v>18</v>
      </c>
      <c r="I411" s="27" t="s">
        <v>17</v>
      </c>
      <c r="J411" s="27" t="s">
        <v>17</v>
      </c>
      <c r="K411" s="27" t="s">
        <v>26</v>
      </c>
      <c r="L411" s="27">
        <v>1</v>
      </c>
      <c r="M411" s="31" t="s">
        <v>27</v>
      </c>
      <c r="N411" s="41">
        <v>3020.86</v>
      </c>
      <c r="O411" s="102"/>
      <c r="P411" s="110"/>
      <c r="Q411" s="110"/>
      <c r="R411" s="110"/>
      <c r="S411" s="110"/>
      <c r="T411" s="110"/>
      <c r="U411" s="110"/>
      <c r="V411" s="110"/>
      <c r="W411" s="89">
        <v>3020.86</v>
      </c>
      <c r="X411" s="125"/>
      <c r="Y411" s="89">
        <f t="shared" si="6"/>
        <v>0</v>
      </c>
    </row>
    <row r="412" spans="1:25" ht="52.8" x14ac:dyDescent="0.25">
      <c r="A412" s="10">
        <v>403</v>
      </c>
      <c r="B412" s="24">
        <v>2</v>
      </c>
      <c r="C412" s="11" t="s">
        <v>15</v>
      </c>
      <c r="D412" s="11" t="s">
        <v>16</v>
      </c>
      <c r="E412" s="28" t="s">
        <v>1419</v>
      </c>
      <c r="F412" s="29" t="s">
        <v>1420</v>
      </c>
      <c r="G412" s="30" t="s">
        <v>674</v>
      </c>
      <c r="H412" s="30" t="s">
        <v>18</v>
      </c>
      <c r="I412" s="27" t="s">
        <v>17</v>
      </c>
      <c r="J412" s="27" t="s">
        <v>17</v>
      </c>
      <c r="K412" s="27" t="s">
        <v>26</v>
      </c>
      <c r="L412" s="27">
        <v>1</v>
      </c>
      <c r="M412" s="31" t="s">
        <v>27</v>
      </c>
      <c r="N412" s="41">
        <v>3390.92</v>
      </c>
      <c r="O412" s="102"/>
      <c r="P412" s="110"/>
      <c r="Q412" s="110"/>
      <c r="R412" s="110"/>
      <c r="S412" s="110"/>
      <c r="T412" s="110"/>
      <c r="U412" s="110"/>
      <c r="V412" s="110"/>
      <c r="W412" s="89">
        <v>3390.92</v>
      </c>
      <c r="X412" s="125"/>
      <c r="Y412" s="89">
        <f t="shared" si="6"/>
        <v>0</v>
      </c>
    </row>
    <row r="413" spans="1:25" ht="52.8" x14ac:dyDescent="0.25">
      <c r="A413" s="18">
        <v>404</v>
      </c>
      <c r="B413" s="24">
        <v>2</v>
      </c>
      <c r="C413" s="11" t="s">
        <v>15</v>
      </c>
      <c r="D413" s="11" t="s">
        <v>16</v>
      </c>
      <c r="E413" s="28" t="s">
        <v>1421</v>
      </c>
      <c r="F413" s="29" t="s">
        <v>1422</v>
      </c>
      <c r="G413" s="30" t="s">
        <v>674</v>
      </c>
      <c r="H413" s="30" t="s">
        <v>18</v>
      </c>
      <c r="I413" s="27" t="s">
        <v>17</v>
      </c>
      <c r="J413" s="27" t="s">
        <v>17</v>
      </c>
      <c r="K413" s="27" t="s">
        <v>26</v>
      </c>
      <c r="L413" s="27">
        <v>1</v>
      </c>
      <c r="M413" s="31" t="s">
        <v>27</v>
      </c>
      <c r="N413" s="41">
        <v>36062.129999999997</v>
      </c>
      <c r="O413" s="102"/>
      <c r="P413" s="110"/>
      <c r="Q413" s="110"/>
      <c r="R413" s="110"/>
      <c r="S413" s="110"/>
      <c r="T413" s="110"/>
      <c r="U413" s="110"/>
      <c r="V413" s="110"/>
      <c r="W413" s="89">
        <v>36062.129999999997</v>
      </c>
      <c r="X413" s="125"/>
      <c r="Y413" s="89">
        <f t="shared" si="6"/>
        <v>0</v>
      </c>
    </row>
    <row r="414" spans="1:25" ht="52.8" x14ac:dyDescent="0.25">
      <c r="A414" s="10">
        <v>405</v>
      </c>
      <c r="B414" s="24">
        <v>2</v>
      </c>
      <c r="C414" s="11" t="s">
        <v>15</v>
      </c>
      <c r="D414" s="11" t="s">
        <v>16</v>
      </c>
      <c r="E414" s="28" t="s">
        <v>1423</v>
      </c>
      <c r="F414" s="29" t="s">
        <v>1424</v>
      </c>
      <c r="G414" s="30" t="s">
        <v>674</v>
      </c>
      <c r="H414" s="30" t="s">
        <v>18</v>
      </c>
      <c r="I414" s="27" t="s">
        <v>17</v>
      </c>
      <c r="J414" s="27" t="s">
        <v>17</v>
      </c>
      <c r="K414" s="27" t="s">
        <v>26</v>
      </c>
      <c r="L414" s="27">
        <v>1</v>
      </c>
      <c r="M414" s="31" t="s">
        <v>27</v>
      </c>
      <c r="N414" s="41">
        <v>33419.1</v>
      </c>
      <c r="O414" s="102"/>
      <c r="P414" s="110"/>
      <c r="Q414" s="110"/>
      <c r="R414" s="110"/>
      <c r="S414" s="110"/>
      <c r="T414" s="110"/>
      <c r="U414" s="110"/>
      <c r="V414" s="110"/>
      <c r="W414" s="89">
        <v>33419.1</v>
      </c>
      <c r="X414" s="125"/>
      <c r="Y414" s="89">
        <f t="shared" si="6"/>
        <v>0</v>
      </c>
    </row>
    <row r="415" spans="1:25" ht="52.8" x14ac:dyDescent="0.25">
      <c r="A415" s="18">
        <v>406</v>
      </c>
      <c r="B415" s="24">
        <v>2</v>
      </c>
      <c r="C415" s="11" t="s">
        <v>15</v>
      </c>
      <c r="D415" s="11" t="s">
        <v>16</v>
      </c>
      <c r="E415" s="28" t="s">
        <v>1425</v>
      </c>
      <c r="F415" s="29" t="s">
        <v>1426</v>
      </c>
      <c r="G415" s="30" t="s">
        <v>785</v>
      </c>
      <c r="H415" s="30" t="s">
        <v>18</v>
      </c>
      <c r="I415" s="27" t="s">
        <v>17</v>
      </c>
      <c r="J415" s="27" t="s">
        <v>17</v>
      </c>
      <c r="K415" s="27" t="s">
        <v>26</v>
      </c>
      <c r="L415" s="27">
        <v>1</v>
      </c>
      <c r="M415" s="31" t="s">
        <v>27</v>
      </c>
      <c r="N415" s="41">
        <v>95723.28</v>
      </c>
      <c r="O415" s="102"/>
      <c r="P415" s="110"/>
      <c r="Q415" s="110"/>
      <c r="R415" s="110"/>
      <c r="S415" s="110"/>
      <c r="T415" s="110"/>
      <c r="U415" s="110"/>
      <c r="V415" s="110"/>
      <c r="W415" s="89">
        <v>95723.28</v>
      </c>
      <c r="X415" s="125"/>
      <c r="Y415" s="89">
        <f t="shared" si="6"/>
        <v>0</v>
      </c>
    </row>
    <row r="416" spans="1:25" ht="52.8" x14ac:dyDescent="0.25">
      <c r="A416" s="10">
        <v>407</v>
      </c>
      <c r="B416" s="24">
        <v>2</v>
      </c>
      <c r="C416" s="11" t="s">
        <v>15</v>
      </c>
      <c r="D416" s="11" t="s">
        <v>16</v>
      </c>
      <c r="E416" s="28" t="s">
        <v>1427</v>
      </c>
      <c r="F416" s="29" t="s">
        <v>1428</v>
      </c>
      <c r="G416" s="30" t="s">
        <v>674</v>
      </c>
      <c r="H416" s="30" t="s">
        <v>18</v>
      </c>
      <c r="I416" s="27" t="s">
        <v>17</v>
      </c>
      <c r="J416" s="27" t="s">
        <v>17</v>
      </c>
      <c r="K416" s="27" t="s">
        <v>26</v>
      </c>
      <c r="L416" s="27">
        <v>1</v>
      </c>
      <c r="M416" s="31" t="s">
        <v>27</v>
      </c>
      <c r="N416" s="41">
        <v>4423.46</v>
      </c>
      <c r="O416" s="102"/>
      <c r="P416" s="110"/>
      <c r="Q416" s="110"/>
      <c r="R416" s="110"/>
      <c r="S416" s="110"/>
      <c r="T416" s="110"/>
      <c r="U416" s="110"/>
      <c r="V416" s="110"/>
      <c r="W416" s="89">
        <v>4423.46</v>
      </c>
      <c r="X416" s="125"/>
      <c r="Y416" s="89">
        <f t="shared" si="6"/>
        <v>0</v>
      </c>
    </row>
    <row r="417" spans="1:25" ht="52.8" x14ac:dyDescent="0.25">
      <c r="A417" s="18">
        <v>408</v>
      </c>
      <c r="B417" s="24">
        <v>2</v>
      </c>
      <c r="C417" s="11" t="s">
        <v>15</v>
      </c>
      <c r="D417" s="11" t="s">
        <v>16</v>
      </c>
      <c r="E417" s="28" t="s">
        <v>1429</v>
      </c>
      <c r="F417" s="29" t="s">
        <v>1430</v>
      </c>
      <c r="G417" s="30" t="s">
        <v>674</v>
      </c>
      <c r="H417" s="30" t="s">
        <v>18</v>
      </c>
      <c r="I417" s="27" t="s">
        <v>17</v>
      </c>
      <c r="J417" s="27" t="s">
        <v>17</v>
      </c>
      <c r="K417" s="27" t="s">
        <v>26</v>
      </c>
      <c r="L417" s="27">
        <v>1</v>
      </c>
      <c r="M417" s="31" t="s">
        <v>27</v>
      </c>
      <c r="N417" s="41">
        <v>51335.49</v>
      </c>
      <c r="O417" s="102"/>
      <c r="P417" s="110"/>
      <c r="Q417" s="110"/>
      <c r="R417" s="110"/>
      <c r="S417" s="110"/>
      <c r="T417" s="110"/>
      <c r="U417" s="110"/>
      <c r="V417" s="110"/>
      <c r="W417" s="89">
        <v>51335.49</v>
      </c>
      <c r="X417" s="125"/>
      <c r="Y417" s="89">
        <f t="shared" si="6"/>
        <v>0</v>
      </c>
    </row>
    <row r="418" spans="1:25" ht="52.8" x14ac:dyDescent="0.25">
      <c r="A418" s="10">
        <v>409</v>
      </c>
      <c r="B418" s="24">
        <v>2</v>
      </c>
      <c r="C418" s="11" t="s">
        <v>15</v>
      </c>
      <c r="D418" s="11" t="s">
        <v>16</v>
      </c>
      <c r="E418" s="28" t="s">
        <v>1431</v>
      </c>
      <c r="F418" s="29" t="s">
        <v>1432</v>
      </c>
      <c r="G418" s="30" t="s">
        <v>674</v>
      </c>
      <c r="H418" s="30" t="s">
        <v>18</v>
      </c>
      <c r="I418" s="27" t="s">
        <v>17</v>
      </c>
      <c r="J418" s="27" t="s">
        <v>17</v>
      </c>
      <c r="K418" s="27" t="s">
        <v>26</v>
      </c>
      <c r="L418" s="27">
        <v>1</v>
      </c>
      <c r="M418" s="31" t="s">
        <v>27</v>
      </c>
      <c r="N418" s="41">
        <v>4173.33</v>
      </c>
      <c r="O418" s="102"/>
      <c r="P418" s="110"/>
      <c r="Q418" s="110"/>
      <c r="R418" s="110"/>
      <c r="S418" s="110"/>
      <c r="T418" s="110"/>
      <c r="U418" s="110"/>
      <c r="V418" s="110"/>
      <c r="W418" s="89">
        <v>4173.33</v>
      </c>
      <c r="X418" s="125"/>
      <c r="Y418" s="89">
        <f t="shared" si="6"/>
        <v>0</v>
      </c>
    </row>
    <row r="419" spans="1:25" ht="52.8" x14ac:dyDescent="0.25">
      <c r="A419" s="18">
        <v>410</v>
      </c>
      <c r="B419" s="24">
        <v>2</v>
      </c>
      <c r="C419" s="11" t="s">
        <v>15</v>
      </c>
      <c r="D419" s="11" t="s">
        <v>16</v>
      </c>
      <c r="E419" s="28" t="s">
        <v>1433</v>
      </c>
      <c r="F419" s="29" t="s">
        <v>1434</v>
      </c>
      <c r="G419" s="30" t="s">
        <v>674</v>
      </c>
      <c r="H419" s="30" t="s">
        <v>18</v>
      </c>
      <c r="I419" s="27" t="s">
        <v>17</v>
      </c>
      <c r="J419" s="27" t="s">
        <v>17</v>
      </c>
      <c r="K419" s="27" t="s">
        <v>26</v>
      </c>
      <c r="L419" s="27">
        <v>1</v>
      </c>
      <c r="M419" s="31" t="s">
        <v>27</v>
      </c>
      <c r="N419" s="41">
        <v>2803.84</v>
      </c>
      <c r="O419" s="102"/>
      <c r="P419" s="110"/>
      <c r="Q419" s="110"/>
      <c r="R419" s="110"/>
      <c r="S419" s="110"/>
      <c r="T419" s="110"/>
      <c r="U419" s="110"/>
      <c r="V419" s="110"/>
      <c r="W419" s="89">
        <v>2803.84</v>
      </c>
      <c r="X419" s="125"/>
      <c r="Y419" s="89">
        <f t="shared" si="6"/>
        <v>0</v>
      </c>
    </row>
    <row r="420" spans="1:25" ht="52.8" x14ac:dyDescent="0.25">
      <c r="A420" s="10">
        <v>411</v>
      </c>
      <c r="B420" s="24">
        <v>2</v>
      </c>
      <c r="C420" s="11" t="s">
        <v>15</v>
      </c>
      <c r="D420" s="11" t="s">
        <v>16</v>
      </c>
      <c r="E420" s="28" t="s">
        <v>1435</v>
      </c>
      <c r="F420" s="29" t="s">
        <v>1436</v>
      </c>
      <c r="G420" s="30" t="s">
        <v>674</v>
      </c>
      <c r="H420" s="30" t="s">
        <v>18</v>
      </c>
      <c r="I420" s="27" t="s">
        <v>17</v>
      </c>
      <c r="J420" s="27" t="s">
        <v>17</v>
      </c>
      <c r="K420" s="27" t="s">
        <v>26</v>
      </c>
      <c r="L420" s="27">
        <v>1</v>
      </c>
      <c r="M420" s="31" t="s">
        <v>27</v>
      </c>
      <c r="N420" s="41">
        <v>3742.72</v>
      </c>
      <c r="O420" s="102"/>
      <c r="P420" s="110"/>
      <c r="Q420" s="110"/>
      <c r="R420" s="110"/>
      <c r="S420" s="110"/>
      <c r="T420" s="110"/>
      <c r="U420" s="110"/>
      <c r="V420" s="110"/>
      <c r="W420" s="89">
        <v>3742.72</v>
      </c>
      <c r="X420" s="125"/>
      <c r="Y420" s="89">
        <f t="shared" si="6"/>
        <v>0</v>
      </c>
    </row>
    <row r="421" spans="1:25" ht="52.8" x14ac:dyDescent="0.25">
      <c r="A421" s="18">
        <v>412</v>
      </c>
      <c r="B421" s="24">
        <v>2</v>
      </c>
      <c r="C421" s="11" t="s">
        <v>15</v>
      </c>
      <c r="D421" s="11" t="s">
        <v>16</v>
      </c>
      <c r="E421" s="28" t="s">
        <v>1437</v>
      </c>
      <c r="F421" s="29" t="s">
        <v>1438</v>
      </c>
      <c r="G421" s="30" t="s">
        <v>674</v>
      </c>
      <c r="H421" s="30" t="s">
        <v>18</v>
      </c>
      <c r="I421" s="27" t="s">
        <v>17</v>
      </c>
      <c r="J421" s="27" t="s">
        <v>17</v>
      </c>
      <c r="K421" s="27" t="s">
        <v>26</v>
      </c>
      <c r="L421" s="27">
        <v>1</v>
      </c>
      <c r="M421" s="31" t="s">
        <v>27</v>
      </c>
      <c r="N421" s="41">
        <v>603.98</v>
      </c>
      <c r="O421" s="102"/>
      <c r="P421" s="110"/>
      <c r="Q421" s="110"/>
      <c r="R421" s="110"/>
      <c r="S421" s="110"/>
      <c r="T421" s="110"/>
      <c r="U421" s="110"/>
      <c r="V421" s="110"/>
      <c r="W421" s="89">
        <v>603.98</v>
      </c>
      <c r="X421" s="125"/>
      <c r="Y421" s="89">
        <f t="shared" si="6"/>
        <v>0</v>
      </c>
    </row>
    <row r="422" spans="1:25" ht="52.8" x14ac:dyDescent="0.25">
      <c r="A422" s="10">
        <v>413</v>
      </c>
      <c r="B422" s="24">
        <v>2</v>
      </c>
      <c r="C422" s="11" t="s">
        <v>15</v>
      </c>
      <c r="D422" s="11" t="s">
        <v>16</v>
      </c>
      <c r="E422" s="28" t="s">
        <v>1439</v>
      </c>
      <c r="F422" s="29" t="s">
        <v>1440</v>
      </c>
      <c r="G422" s="30" t="s">
        <v>674</v>
      </c>
      <c r="H422" s="30" t="s">
        <v>18</v>
      </c>
      <c r="I422" s="27" t="s">
        <v>17</v>
      </c>
      <c r="J422" s="27" t="s">
        <v>17</v>
      </c>
      <c r="K422" s="27" t="s">
        <v>26</v>
      </c>
      <c r="L422" s="27">
        <v>1</v>
      </c>
      <c r="M422" s="31" t="s">
        <v>27</v>
      </c>
      <c r="N422" s="41">
        <v>10321.73</v>
      </c>
      <c r="O422" s="102"/>
      <c r="P422" s="110"/>
      <c r="Q422" s="110"/>
      <c r="R422" s="110"/>
      <c r="S422" s="110"/>
      <c r="T422" s="110"/>
      <c r="U422" s="110"/>
      <c r="V422" s="110"/>
      <c r="W422" s="89">
        <v>10321.73</v>
      </c>
      <c r="X422" s="125"/>
      <c r="Y422" s="89">
        <f t="shared" si="6"/>
        <v>0</v>
      </c>
    </row>
    <row r="423" spans="1:25" ht="52.8" x14ac:dyDescent="0.25">
      <c r="A423" s="18">
        <v>414</v>
      </c>
      <c r="B423" s="24">
        <v>2</v>
      </c>
      <c r="C423" s="11" t="s">
        <v>15</v>
      </c>
      <c r="D423" s="11" t="s">
        <v>16</v>
      </c>
      <c r="E423" s="28" t="s">
        <v>1441</v>
      </c>
      <c r="F423" s="29" t="s">
        <v>1442</v>
      </c>
      <c r="G423" s="30" t="s">
        <v>674</v>
      </c>
      <c r="H423" s="30" t="s">
        <v>18</v>
      </c>
      <c r="I423" s="27" t="s">
        <v>17</v>
      </c>
      <c r="J423" s="27" t="s">
        <v>17</v>
      </c>
      <c r="K423" s="27" t="s">
        <v>26</v>
      </c>
      <c r="L423" s="27">
        <v>1</v>
      </c>
      <c r="M423" s="31" t="s">
        <v>27</v>
      </c>
      <c r="N423" s="41">
        <v>249.9</v>
      </c>
      <c r="O423" s="102"/>
      <c r="P423" s="110"/>
      <c r="Q423" s="110"/>
      <c r="R423" s="110"/>
      <c r="S423" s="110"/>
      <c r="T423" s="110"/>
      <c r="U423" s="110"/>
      <c r="V423" s="110"/>
      <c r="W423" s="89">
        <v>249.9</v>
      </c>
      <c r="X423" s="125"/>
      <c r="Y423" s="89">
        <f t="shared" si="6"/>
        <v>0</v>
      </c>
    </row>
    <row r="424" spans="1:25" ht="52.8" x14ac:dyDescent="0.25">
      <c r="A424" s="10">
        <v>415</v>
      </c>
      <c r="B424" s="24">
        <v>2</v>
      </c>
      <c r="C424" s="11" t="s">
        <v>15</v>
      </c>
      <c r="D424" s="11" t="s">
        <v>16</v>
      </c>
      <c r="E424" s="28" t="s">
        <v>1443</v>
      </c>
      <c r="F424" s="29" t="s">
        <v>1444</v>
      </c>
      <c r="G424" s="30" t="s">
        <v>674</v>
      </c>
      <c r="H424" s="30" t="s">
        <v>18</v>
      </c>
      <c r="I424" s="27" t="s">
        <v>17</v>
      </c>
      <c r="J424" s="27" t="s">
        <v>17</v>
      </c>
      <c r="K424" s="27" t="s">
        <v>26</v>
      </c>
      <c r="L424" s="27">
        <v>1</v>
      </c>
      <c r="M424" s="31" t="s">
        <v>27</v>
      </c>
      <c r="N424" s="41">
        <v>1901.51</v>
      </c>
      <c r="O424" s="102"/>
      <c r="P424" s="110"/>
      <c r="Q424" s="110"/>
      <c r="R424" s="110"/>
      <c r="S424" s="110"/>
      <c r="T424" s="110"/>
      <c r="U424" s="110"/>
      <c r="V424" s="110"/>
      <c r="W424" s="89">
        <v>1901.51</v>
      </c>
      <c r="X424" s="125"/>
      <c r="Y424" s="89">
        <f t="shared" si="6"/>
        <v>0</v>
      </c>
    </row>
    <row r="425" spans="1:25" ht="52.8" x14ac:dyDescent="0.25">
      <c r="A425" s="18">
        <v>416</v>
      </c>
      <c r="B425" s="24">
        <v>2</v>
      </c>
      <c r="C425" s="11" t="s">
        <v>15</v>
      </c>
      <c r="D425" s="11" t="s">
        <v>16</v>
      </c>
      <c r="E425" s="28" t="s">
        <v>1445</v>
      </c>
      <c r="F425" s="29" t="s">
        <v>1446</v>
      </c>
      <c r="G425" s="30" t="s">
        <v>674</v>
      </c>
      <c r="H425" s="30" t="s">
        <v>38</v>
      </c>
      <c r="I425" s="27" t="s">
        <v>17</v>
      </c>
      <c r="J425" s="27" t="s">
        <v>17</v>
      </c>
      <c r="K425" s="27" t="s">
        <v>26</v>
      </c>
      <c r="L425" s="27">
        <v>1</v>
      </c>
      <c r="M425" s="31" t="s">
        <v>27</v>
      </c>
      <c r="N425" s="41">
        <v>1291.58</v>
      </c>
      <c r="O425" s="102"/>
      <c r="P425" s="110"/>
      <c r="Q425" s="110"/>
      <c r="R425" s="110"/>
      <c r="S425" s="110"/>
      <c r="T425" s="110"/>
      <c r="U425" s="110"/>
      <c r="V425" s="110"/>
      <c r="W425" s="89">
        <v>1291.58</v>
      </c>
      <c r="X425" s="125"/>
      <c r="Y425" s="89">
        <f t="shared" si="6"/>
        <v>0</v>
      </c>
    </row>
    <row r="426" spans="1:25" ht="52.8" x14ac:dyDescent="0.25">
      <c r="A426" s="10">
        <v>417</v>
      </c>
      <c r="B426" s="24">
        <v>2</v>
      </c>
      <c r="C426" s="11" t="s">
        <v>15</v>
      </c>
      <c r="D426" s="11" t="s">
        <v>16</v>
      </c>
      <c r="E426" s="28" t="s">
        <v>1447</v>
      </c>
      <c r="F426" s="29" t="s">
        <v>1448</v>
      </c>
      <c r="G426" s="30" t="s">
        <v>674</v>
      </c>
      <c r="H426" s="30" t="s">
        <v>38</v>
      </c>
      <c r="I426" s="27" t="s">
        <v>17</v>
      </c>
      <c r="J426" s="27" t="s">
        <v>17</v>
      </c>
      <c r="K426" s="27" t="s">
        <v>26</v>
      </c>
      <c r="L426" s="27">
        <v>1</v>
      </c>
      <c r="M426" s="31" t="s">
        <v>27</v>
      </c>
      <c r="N426" s="41">
        <v>1259.5999999999999</v>
      </c>
      <c r="O426" s="102"/>
      <c r="P426" s="110"/>
      <c r="Q426" s="110"/>
      <c r="R426" s="110"/>
      <c r="S426" s="110"/>
      <c r="T426" s="110"/>
      <c r="U426" s="110"/>
      <c r="V426" s="110"/>
      <c r="W426" s="89">
        <v>1259.5999999999999</v>
      </c>
      <c r="X426" s="125"/>
      <c r="Y426" s="89">
        <f t="shared" si="6"/>
        <v>0</v>
      </c>
    </row>
    <row r="427" spans="1:25" ht="52.8" x14ac:dyDescent="0.25">
      <c r="A427" s="18">
        <v>418</v>
      </c>
      <c r="B427" s="24">
        <v>2</v>
      </c>
      <c r="C427" s="11" t="s">
        <v>15</v>
      </c>
      <c r="D427" s="11" t="s">
        <v>16</v>
      </c>
      <c r="E427" s="28" t="s">
        <v>1449</v>
      </c>
      <c r="F427" s="29" t="s">
        <v>1450</v>
      </c>
      <c r="G427" s="30" t="s">
        <v>674</v>
      </c>
      <c r="H427" s="30" t="s">
        <v>38</v>
      </c>
      <c r="I427" s="27" t="s">
        <v>17</v>
      </c>
      <c r="J427" s="27" t="s">
        <v>17</v>
      </c>
      <c r="K427" s="27" t="s">
        <v>26</v>
      </c>
      <c r="L427" s="27">
        <v>1</v>
      </c>
      <c r="M427" s="31" t="s">
        <v>27</v>
      </c>
      <c r="N427" s="41">
        <v>1259.5999999999999</v>
      </c>
      <c r="O427" s="102"/>
      <c r="P427" s="110"/>
      <c r="Q427" s="110"/>
      <c r="R427" s="110"/>
      <c r="S427" s="110"/>
      <c r="T427" s="110"/>
      <c r="U427" s="110"/>
      <c r="V427" s="110"/>
      <c r="W427" s="89">
        <v>1259.5999999999999</v>
      </c>
      <c r="X427" s="125"/>
      <c r="Y427" s="89">
        <f t="shared" si="6"/>
        <v>0</v>
      </c>
    </row>
    <row r="428" spans="1:25" ht="52.8" x14ac:dyDescent="0.25">
      <c r="A428" s="10">
        <v>419</v>
      </c>
      <c r="B428" s="24">
        <v>2</v>
      </c>
      <c r="C428" s="11" t="s">
        <v>15</v>
      </c>
      <c r="D428" s="11" t="s">
        <v>16</v>
      </c>
      <c r="E428" s="28" t="s">
        <v>1451</v>
      </c>
      <c r="F428" s="29" t="s">
        <v>1452</v>
      </c>
      <c r="G428" s="30" t="s">
        <v>674</v>
      </c>
      <c r="H428" s="30" t="s">
        <v>38</v>
      </c>
      <c r="I428" s="27" t="s">
        <v>17</v>
      </c>
      <c r="J428" s="27" t="s">
        <v>17</v>
      </c>
      <c r="K428" s="27" t="s">
        <v>26</v>
      </c>
      <c r="L428" s="27">
        <v>1</v>
      </c>
      <c r="M428" s="31" t="s">
        <v>27</v>
      </c>
      <c r="N428" s="41">
        <v>1858.11</v>
      </c>
      <c r="O428" s="102"/>
      <c r="P428" s="110"/>
      <c r="Q428" s="110"/>
      <c r="R428" s="110"/>
      <c r="S428" s="110"/>
      <c r="T428" s="110"/>
      <c r="U428" s="110"/>
      <c r="V428" s="110"/>
      <c r="W428" s="89">
        <v>1858.11</v>
      </c>
      <c r="X428" s="125"/>
      <c r="Y428" s="89">
        <f t="shared" si="6"/>
        <v>0</v>
      </c>
    </row>
    <row r="429" spans="1:25" ht="52.8" x14ac:dyDescent="0.25">
      <c r="A429" s="18">
        <v>420</v>
      </c>
      <c r="B429" s="24">
        <v>2</v>
      </c>
      <c r="C429" s="11" t="s">
        <v>15</v>
      </c>
      <c r="D429" s="11" t="s">
        <v>16</v>
      </c>
      <c r="E429" s="28" t="s">
        <v>1453</v>
      </c>
      <c r="F429" s="29" t="s">
        <v>1454</v>
      </c>
      <c r="G429" s="30" t="s">
        <v>674</v>
      </c>
      <c r="H429" s="30" t="s">
        <v>38</v>
      </c>
      <c r="I429" s="27" t="s">
        <v>17</v>
      </c>
      <c r="J429" s="27" t="s">
        <v>17</v>
      </c>
      <c r="K429" s="27" t="s">
        <v>26</v>
      </c>
      <c r="L429" s="27">
        <v>1</v>
      </c>
      <c r="M429" s="31" t="s">
        <v>27</v>
      </c>
      <c r="N429" s="41">
        <v>2036.29</v>
      </c>
      <c r="O429" s="102"/>
      <c r="P429" s="110"/>
      <c r="Q429" s="110"/>
      <c r="R429" s="110"/>
      <c r="S429" s="110"/>
      <c r="T429" s="110"/>
      <c r="U429" s="110"/>
      <c r="V429" s="110"/>
      <c r="W429" s="89">
        <v>2036.29</v>
      </c>
      <c r="X429" s="125"/>
      <c r="Y429" s="89">
        <f t="shared" si="6"/>
        <v>0</v>
      </c>
    </row>
    <row r="430" spans="1:25" ht="52.8" x14ac:dyDescent="0.25">
      <c r="A430" s="10">
        <v>421</v>
      </c>
      <c r="B430" s="24">
        <v>2</v>
      </c>
      <c r="C430" s="11" t="s">
        <v>15</v>
      </c>
      <c r="D430" s="11" t="s">
        <v>16</v>
      </c>
      <c r="E430" s="28" t="s">
        <v>1455</v>
      </c>
      <c r="F430" s="29" t="s">
        <v>1456</v>
      </c>
      <c r="G430" s="30" t="s">
        <v>674</v>
      </c>
      <c r="H430" s="30" t="s">
        <v>38</v>
      </c>
      <c r="I430" s="27" t="s">
        <v>17</v>
      </c>
      <c r="J430" s="27" t="s">
        <v>17</v>
      </c>
      <c r="K430" s="27" t="s">
        <v>26</v>
      </c>
      <c r="L430" s="27">
        <v>1</v>
      </c>
      <c r="M430" s="31" t="s">
        <v>27</v>
      </c>
      <c r="N430" s="41">
        <v>2959.18</v>
      </c>
      <c r="O430" s="102"/>
      <c r="P430" s="110"/>
      <c r="Q430" s="110"/>
      <c r="R430" s="110"/>
      <c r="S430" s="110"/>
      <c r="T430" s="110"/>
      <c r="U430" s="110"/>
      <c r="V430" s="110"/>
      <c r="W430" s="89">
        <v>2959.18</v>
      </c>
      <c r="X430" s="125"/>
      <c r="Y430" s="89">
        <f t="shared" si="6"/>
        <v>0</v>
      </c>
    </row>
    <row r="431" spans="1:25" ht="52.8" x14ac:dyDescent="0.25">
      <c r="A431" s="18">
        <v>422</v>
      </c>
      <c r="B431" s="24">
        <v>2</v>
      </c>
      <c r="C431" s="11" t="s">
        <v>15</v>
      </c>
      <c r="D431" s="11" t="s">
        <v>16</v>
      </c>
      <c r="E431" s="28" t="s">
        <v>1457</v>
      </c>
      <c r="F431" s="29" t="s">
        <v>1458</v>
      </c>
      <c r="G431" s="30" t="s">
        <v>674</v>
      </c>
      <c r="H431" s="30" t="s">
        <v>38</v>
      </c>
      <c r="I431" s="27" t="s">
        <v>17</v>
      </c>
      <c r="J431" s="27" t="s">
        <v>17</v>
      </c>
      <c r="K431" s="27" t="s">
        <v>26</v>
      </c>
      <c r="L431" s="27">
        <v>1</v>
      </c>
      <c r="M431" s="31" t="s">
        <v>27</v>
      </c>
      <c r="N431" s="41">
        <v>2406.36</v>
      </c>
      <c r="O431" s="102"/>
      <c r="P431" s="110"/>
      <c r="Q431" s="110"/>
      <c r="R431" s="110"/>
      <c r="S431" s="110"/>
      <c r="T431" s="110"/>
      <c r="U431" s="110"/>
      <c r="V431" s="110"/>
      <c r="W431" s="89">
        <v>2406.36</v>
      </c>
      <c r="X431" s="125"/>
      <c r="Y431" s="89">
        <f t="shared" si="6"/>
        <v>0</v>
      </c>
    </row>
    <row r="432" spans="1:25" ht="52.8" x14ac:dyDescent="0.25">
      <c r="A432" s="10">
        <v>423</v>
      </c>
      <c r="B432" s="24">
        <v>2</v>
      </c>
      <c r="C432" s="11" t="s">
        <v>15</v>
      </c>
      <c r="D432" s="11" t="s">
        <v>16</v>
      </c>
      <c r="E432" s="28" t="s">
        <v>1459</v>
      </c>
      <c r="F432" s="29" t="s">
        <v>1460</v>
      </c>
      <c r="G432" s="30" t="s">
        <v>674</v>
      </c>
      <c r="H432" s="30" t="s">
        <v>38</v>
      </c>
      <c r="I432" s="27" t="s">
        <v>17</v>
      </c>
      <c r="J432" s="27" t="s">
        <v>17</v>
      </c>
      <c r="K432" s="27" t="s">
        <v>26</v>
      </c>
      <c r="L432" s="27">
        <v>1</v>
      </c>
      <c r="M432" s="31" t="s">
        <v>27</v>
      </c>
      <c r="N432" s="41">
        <v>3025.42</v>
      </c>
      <c r="O432" s="102"/>
      <c r="P432" s="110"/>
      <c r="Q432" s="110"/>
      <c r="R432" s="110"/>
      <c r="S432" s="110"/>
      <c r="T432" s="110"/>
      <c r="U432" s="110"/>
      <c r="V432" s="110"/>
      <c r="W432" s="89">
        <v>3025.42</v>
      </c>
      <c r="X432" s="125"/>
      <c r="Y432" s="89">
        <f t="shared" si="6"/>
        <v>0</v>
      </c>
    </row>
    <row r="433" spans="1:25" ht="52.8" x14ac:dyDescent="0.25">
      <c r="A433" s="18">
        <v>424</v>
      </c>
      <c r="B433" s="24">
        <v>2</v>
      </c>
      <c r="C433" s="11" t="s">
        <v>15</v>
      </c>
      <c r="D433" s="11" t="s">
        <v>16</v>
      </c>
      <c r="E433" s="28" t="s">
        <v>1461</v>
      </c>
      <c r="F433" s="29" t="s">
        <v>1462</v>
      </c>
      <c r="G433" s="30" t="s">
        <v>674</v>
      </c>
      <c r="H433" s="30" t="s">
        <v>38</v>
      </c>
      <c r="I433" s="27" t="s">
        <v>17</v>
      </c>
      <c r="J433" s="27" t="s">
        <v>17</v>
      </c>
      <c r="K433" s="27" t="s">
        <v>26</v>
      </c>
      <c r="L433" s="27">
        <v>1</v>
      </c>
      <c r="M433" s="31" t="s">
        <v>27</v>
      </c>
      <c r="N433" s="41">
        <v>3004.86</v>
      </c>
      <c r="O433" s="102"/>
      <c r="P433" s="110"/>
      <c r="Q433" s="110"/>
      <c r="R433" s="110"/>
      <c r="S433" s="110"/>
      <c r="T433" s="110"/>
      <c r="U433" s="110"/>
      <c r="V433" s="110"/>
      <c r="W433" s="89">
        <v>3004.86</v>
      </c>
      <c r="X433" s="125"/>
      <c r="Y433" s="89">
        <f t="shared" si="6"/>
        <v>0</v>
      </c>
    </row>
    <row r="434" spans="1:25" ht="52.8" x14ac:dyDescent="0.25">
      <c r="A434" s="10">
        <v>425</v>
      </c>
      <c r="B434" s="24">
        <v>2</v>
      </c>
      <c r="C434" s="11" t="s">
        <v>15</v>
      </c>
      <c r="D434" s="11" t="s">
        <v>16</v>
      </c>
      <c r="E434" s="28" t="s">
        <v>1463</v>
      </c>
      <c r="F434" s="29" t="s">
        <v>1464</v>
      </c>
      <c r="G434" s="30" t="s">
        <v>674</v>
      </c>
      <c r="H434" s="30" t="s">
        <v>38</v>
      </c>
      <c r="I434" s="27" t="s">
        <v>17</v>
      </c>
      <c r="J434" s="27" t="s">
        <v>17</v>
      </c>
      <c r="K434" s="27" t="s">
        <v>26</v>
      </c>
      <c r="L434" s="27">
        <v>1</v>
      </c>
      <c r="M434" s="31" t="s">
        <v>27</v>
      </c>
      <c r="N434" s="41">
        <v>2998.01</v>
      </c>
      <c r="O434" s="102"/>
      <c r="P434" s="110"/>
      <c r="Q434" s="110"/>
      <c r="R434" s="110"/>
      <c r="S434" s="110"/>
      <c r="T434" s="110"/>
      <c r="U434" s="110"/>
      <c r="V434" s="110"/>
      <c r="W434" s="89">
        <v>2998.01</v>
      </c>
      <c r="X434" s="125"/>
      <c r="Y434" s="89">
        <f t="shared" si="6"/>
        <v>0</v>
      </c>
    </row>
    <row r="435" spans="1:25" ht="52.8" x14ac:dyDescent="0.25">
      <c r="A435" s="18">
        <v>426</v>
      </c>
      <c r="B435" s="24">
        <v>2</v>
      </c>
      <c r="C435" s="11" t="s">
        <v>15</v>
      </c>
      <c r="D435" s="11" t="s">
        <v>16</v>
      </c>
      <c r="E435" s="28" t="s">
        <v>1465</v>
      </c>
      <c r="F435" s="29" t="s">
        <v>1466</v>
      </c>
      <c r="G435" s="30" t="s">
        <v>674</v>
      </c>
      <c r="H435" s="30" t="s">
        <v>38</v>
      </c>
      <c r="I435" s="27" t="s">
        <v>17</v>
      </c>
      <c r="J435" s="27" t="s">
        <v>17</v>
      </c>
      <c r="K435" s="27" t="s">
        <v>26</v>
      </c>
      <c r="L435" s="27">
        <v>1</v>
      </c>
      <c r="M435" s="31" t="s">
        <v>27</v>
      </c>
      <c r="N435" s="41">
        <v>2998.01</v>
      </c>
      <c r="O435" s="102"/>
      <c r="P435" s="110"/>
      <c r="Q435" s="110"/>
      <c r="R435" s="110"/>
      <c r="S435" s="110"/>
      <c r="T435" s="110"/>
      <c r="U435" s="110"/>
      <c r="V435" s="110"/>
      <c r="W435" s="89">
        <v>2998.01</v>
      </c>
      <c r="X435" s="125"/>
      <c r="Y435" s="89">
        <f t="shared" si="6"/>
        <v>0</v>
      </c>
    </row>
    <row r="436" spans="1:25" ht="52.8" x14ac:dyDescent="0.25">
      <c r="A436" s="10">
        <v>427</v>
      </c>
      <c r="B436" s="24">
        <v>2</v>
      </c>
      <c r="C436" s="11" t="s">
        <v>15</v>
      </c>
      <c r="D436" s="11" t="s">
        <v>16</v>
      </c>
      <c r="E436" s="28" t="s">
        <v>1467</v>
      </c>
      <c r="F436" s="29" t="s">
        <v>1468</v>
      </c>
      <c r="G436" s="30" t="s">
        <v>674</v>
      </c>
      <c r="H436" s="30" t="s">
        <v>38</v>
      </c>
      <c r="I436" s="27" t="s">
        <v>17</v>
      </c>
      <c r="J436" s="27" t="s">
        <v>17</v>
      </c>
      <c r="K436" s="27" t="s">
        <v>26</v>
      </c>
      <c r="L436" s="27">
        <v>1</v>
      </c>
      <c r="M436" s="31" t="s">
        <v>27</v>
      </c>
      <c r="N436" s="41">
        <v>2374.38</v>
      </c>
      <c r="O436" s="102"/>
      <c r="P436" s="110"/>
      <c r="Q436" s="110"/>
      <c r="R436" s="110"/>
      <c r="S436" s="110"/>
      <c r="T436" s="110"/>
      <c r="U436" s="110"/>
      <c r="V436" s="110"/>
      <c r="W436" s="89">
        <v>2374.38</v>
      </c>
      <c r="X436" s="125"/>
      <c r="Y436" s="89">
        <f t="shared" si="6"/>
        <v>0</v>
      </c>
    </row>
    <row r="437" spans="1:25" ht="52.8" x14ac:dyDescent="0.25">
      <c r="A437" s="18">
        <v>428</v>
      </c>
      <c r="B437" s="24">
        <v>2</v>
      </c>
      <c r="C437" s="11" t="s">
        <v>15</v>
      </c>
      <c r="D437" s="11" t="s">
        <v>16</v>
      </c>
      <c r="E437" s="28" t="s">
        <v>1469</v>
      </c>
      <c r="F437" s="29" t="s">
        <v>1470</v>
      </c>
      <c r="G437" s="30" t="s">
        <v>674</v>
      </c>
      <c r="H437" s="30" t="s">
        <v>18</v>
      </c>
      <c r="I437" s="27" t="s">
        <v>17</v>
      </c>
      <c r="J437" s="27" t="s">
        <v>17</v>
      </c>
      <c r="K437" s="27" t="s">
        <v>26</v>
      </c>
      <c r="L437" s="27">
        <v>1</v>
      </c>
      <c r="M437" s="31" t="s">
        <v>27</v>
      </c>
      <c r="N437" s="41">
        <v>5300.67</v>
      </c>
      <c r="O437" s="102"/>
      <c r="P437" s="110"/>
      <c r="Q437" s="110"/>
      <c r="R437" s="110"/>
      <c r="S437" s="110"/>
      <c r="T437" s="110"/>
      <c r="U437" s="110"/>
      <c r="V437" s="110"/>
      <c r="W437" s="89">
        <v>5300.67</v>
      </c>
      <c r="X437" s="125"/>
      <c r="Y437" s="89">
        <f t="shared" si="6"/>
        <v>0</v>
      </c>
    </row>
    <row r="438" spans="1:25" ht="52.8" x14ac:dyDescent="0.25">
      <c r="A438" s="10">
        <v>429</v>
      </c>
      <c r="B438" s="24">
        <v>2</v>
      </c>
      <c r="C438" s="11" t="s">
        <v>15</v>
      </c>
      <c r="D438" s="11" t="s">
        <v>16</v>
      </c>
      <c r="E438" s="28" t="s">
        <v>1471</v>
      </c>
      <c r="F438" s="29" t="s">
        <v>1472</v>
      </c>
      <c r="G438" s="30" t="s">
        <v>674</v>
      </c>
      <c r="H438" s="30" t="s">
        <v>18</v>
      </c>
      <c r="I438" s="27" t="s">
        <v>17</v>
      </c>
      <c r="J438" s="27" t="s">
        <v>17</v>
      </c>
      <c r="K438" s="27" t="s">
        <v>26</v>
      </c>
      <c r="L438" s="27">
        <v>1</v>
      </c>
      <c r="M438" s="31" t="s">
        <v>27</v>
      </c>
      <c r="N438" s="41">
        <v>9158.98</v>
      </c>
      <c r="O438" s="102"/>
      <c r="P438" s="110"/>
      <c r="Q438" s="110"/>
      <c r="R438" s="110"/>
      <c r="S438" s="110"/>
      <c r="T438" s="110"/>
      <c r="U438" s="110"/>
      <c r="V438" s="110"/>
      <c r="W438" s="89">
        <v>9158.98</v>
      </c>
      <c r="X438" s="125"/>
      <c r="Y438" s="89">
        <f t="shared" si="6"/>
        <v>0</v>
      </c>
    </row>
    <row r="439" spans="1:25" ht="52.8" x14ac:dyDescent="0.25">
      <c r="A439" s="18">
        <v>430</v>
      </c>
      <c r="B439" s="24">
        <v>2</v>
      </c>
      <c r="C439" s="11" t="s">
        <v>15</v>
      </c>
      <c r="D439" s="11" t="s">
        <v>16</v>
      </c>
      <c r="E439" s="28" t="s">
        <v>1473</v>
      </c>
      <c r="F439" s="29" t="s">
        <v>1474</v>
      </c>
      <c r="G439" s="30" t="s">
        <v>674</v>
      </c>
      <c r="H439" s="30" t="s">
        <v>18</v>
      </c>
      <c r="I439" s="27" t="s">
        <v>17</v>
      </c>
      <c r="J439" s="27" t="s">
        <v>17</v>
      </c>
      <c r="K439" s="27" t="s">
        <v>26</v>
      </c>
      <c r="L439" s="27">
        <v>1</v>
      </c>
      <c r="M439" s="31" t="s">
        <v>27</v>
      </c>
      <c r="N439" s="41">
        <v>907.8</v>
      </c>
      <c r="O439" s="102"/>
      <c r="P439" s="110"/>
      <c r="Q439" s="110"/>
      <c r="R439" s="110"/>
      <c r="S439" s="110"/>
      <c r="T439" s="110"/>
      <c r="U439" s="110"/>
      <c r="V439" s="110"/>
      <c r="W439" s="89">
        <v>907.8</v>
      </c>
      <c r="X439" s="125"/>
      <c r="Y439" s="89">
        <f t="shared" si="6"/>
        <v>0</v>
      </c>
    </row>
    <row r="440" spans="1:25" ht="52.8" x14ac:dyDescent="0.25">
      <c r="A440" s="10">
        <v>431</v>
      </c>
      <c r="B440" s="24">
        <v>2</v>
      </c>
      <c r="C440" s="11" t="s">
        <v>15</v>
      </c>
      <c r="D440" s="11" t="s">
        <v>16</v>
      </c>
      <c r="E440" s="28" t="s">
        <v>1475</v>
      </c>
      <c r="F440" s="29" t="s">
        <v>1476</v>
      </c>
      <c r="G440" s="30" t="s">
        <v>674</v>
      </c>
      <c r="H440" s="30" t="s">
        <v>18</v>
      </c>
      <c r="I440" s="27" t="s">
        <v>17</v>
      </c>
      <c r="J440" s="27" t="s">
        <v>17</v>
      </c>
      <c r="K440" s="27" t="s">
        <v>26</v>
      </c>
      <c r="L440" s="27">
        <v>1</v>
      </c>
      <c r="M440" s="31" t="s">
        <v>27</v>
      </c>
      <c r="N440" s="41">
        <v>311.58</v>
      </c>
      <c r="O440" s="102"/>
      <c r="P440" s="110"/>
      <c r="Q440" s="110"/>
      <c r="R440" s="110"/>
      <c r="S440" s="110"/>
      <c r="T440" s="110"/>
      <c r="U440" s="110"/>
      <c r="V440" s="110"/>
      <c r="W440" s="89">
        <v>311.58</v>
      </c>
      <c r="X440" s="125"/>
      <c r="Y440" s="89">
        <f t="shared" si="6"/>
        <v>0</v>
      </c>
    </row>
    <row r="441" spans="1:25" ht="52.8" x14ac:dyDescent="0.25">
      <c r="A441" s="18">
        <v>432</v>
      </c>
      <c r="B441" s="24">
        <v>2</v>
      </c>
      <c r="C441" s="11" t="s">
        <v>15</v>
      </c>
      <c r="D441" s="11" t="s">
        <v>16</v>
      </c>
      <c r="E441" s="28" t="s">
        <v>1477</v>
      </c>
      <c r="F441" s="29" t="s">
        <v>1478</v>
      </c>
      <c r="G441" s="30" t="s">
        <v>674</v>
      </c>
      <c r="H441" s="30" t="s">
        <v>18</v>
      </c>
      <c r="I441" s="27" t="s">
        <v>17</v>
      </c>
      <c r="J441" s="27" t="s">
        <v>17</v>
      </c>
      <c r="K441" s="27" t="s">
        <v>26</v>
      </c>
      <c r="L441" s="27">
        <v>1</v>
      </c>
      <c r="M441" s="31" t="s">
        <v>27</v>
      </c>
      <c r="N441" s="41">
        <v>1754.17</v>
      </c>
      <c r="O441" s="102"/>
      <c r="P441" s="110"/>
      <c r="Q441" s="110"/>
      <c r="R441" s="110"/>
      <c r="S441" s="110"/>
      <c r="T441" s="110"/>
      <c r="U441" s="110"/>
      <c r="V441" s="110"/>
      <c r="W441" s="89">
        <v>1754.17</v>
      </c>
      <c r="X441" s="125"/>
      <c r="Y441" s="89">
        <f t="shared" si="6"/>
        <v>0</v>
      </c>
    </row>
    <row r="442" spans="1:25" ht="52.8" x14ac:dyDescent="0.25">
      <c r="A442" s="10">
        <v>433</v>
      </c>
      <c r="B442" s="24">
        <v>2</v>
      </c>
      <c r="C442" s="11" t="s">
        <v>15</v>
      </c>
      <c r="D442" s="11" t="s">
        <v>16</v>
      </c>
      <c r="E442" s="28" t="s">
        <v>1479</v>
      </c>
      <c r="F442" s="29" t="s">
        <v>1480</v>
      </c>
      <c r="G442" s="30" t="s">
        <v>674</v>
      </c>
      <c r="H442" s="30" t="s">
        <v>18</v>
      </c>
      <c r="I442" s="27" t="s">
        <v>17</v>
      </c>
      <c r="J442" s="27" t="s">
        <v>17</v>
      </c>
      <c r="K442" s="27" t="s">
        <v>26</v>
      </c>
      <c r="L442" s="27">
        <v>1</v>
      </c>
      <c r="M442" s="31" t="s">
        <v>27</v>
      </c>
      <c r="N442" s="41">
        <v>82</v>
      </c>
      <c r="O442" s="102"/>
      <c r="P442" s="110"/>
      <c r="Q442" s="110"/>
      <c r="R442" s="110"/>
      <c r="S442" s="110"/>
      <c r="T442" s="110"/>
      <c r="U442" s="110"/>
      <c r="V442" s="110"/>
      <c r="W442" s="89">
        <v>82</v>
      </c>
      <c r="X442" s="125"/>
      <c r="Y442" s="89">
        <f t="shared" si="6"/>
        <v>0</v>
      </c>
    </row>
    <row r="443" spans="1:25" ht="52.8" x14ac:dyDescent="0.25">
      <c r="A443" s="18">
        <v>434</v>
      </c>
      <c r="B443" s="24">
        <v>2</v>
      </c>
      <c r="C443" s="11" t="s">
        <v>15</v>
      </c>
      <c r="D443" s="11" t="s">
        <v>16</v>
      </c>
      <c r="E443" s="28" t="s">
        <v>1481</v>
      </c>
      <c r="F443" s="29" t="s">
        <v>1482</v>
      </c>
      <c r="G443" s="30" t="s">
        <v>674</v>
      </c>
      <c r="H443" s="30" t="s">
        <v>18</v>
      </c>
      <c r="I443" s="27" t="s">
        <v>17</v>
      </c>
      <c r="J443" s="27" t="s">
        <v>17</v>
      </c>
      <c r="K443" s="27" t="s">
        <v>26</v>
      </c>
      <c r="L443" s="27">
        <v>1</v>
      </c>
      <c r="M443" s="31" t="s">
        <v>27</v>
      </c>
      <c r="N443" s="41">
        <v>779.88</v>
      </c>
      <c r="O443" s="102"/>
      <c r="P443" s="110"/>
      <c r="Q443" s="110"/>
      <c r="R443" s="110"/>
      <c r="S443" s="110"/>
      <c r="T443" s="110"/>
      <c r="U443" s="110"/>
      <c r="V443" s="110"/>
      <c r="W443" s="89">
        <v>779.88</v>
      </c>
      <c r="X443" s="125"/>
      <c r="Y443" s="89">
        <f t="shared" si="6"/>
        <v>0</v>
      </c>
    </row>
    <row r="444" spans="1:25" ht="52.8" x14ac:dyDescent="0.25">
      <c r="A444" s="10">
        <v>435</v>
      </c>
      <c r="B444" s="24">
        <v>2</v>
      </c>
      <c r="C444" s="11" t="s">
        <v>15</v>
      </c>
      <c r="D444" s="11" t="s">
        <v>16</v>
      </c>
      <c r="E444" s="28" t="s">
        <v>1483</v>
      </c>
      <c r="F444" s="29" t="s">
        <v>1484</v>
      </c>
      <c r="G444" s="30" t="s">
        <v>674</v>
      </c>
      <c r="H444" s="30" t="s">
        <v>18</v>
      </c>
      <c r="I444" s="27" t="s">
        <v>17</v>
      </c>
      <c r="J444" s="27" t="s">
        <v>17</v>
      </c>
      <c r="K444" s="27" t="s">
        <v>26</v>
      </c>
      <c r="L444" s="27">
        <v>1</v>
      </c>
      <c r="M444" s="31" t="s">
        <v>27</v>
      </c>
      <c r="N444" s="41">
        <v>5173.88</v>
      </c>
      <c r="O444" s="102"/>
      <c r="P444" s="110"/>
      <c r="Q444" s="110"/>
      <c r="R444" s="110"/>
      <c r="S444" s="110"/>
      <c r="T444" s="110"/>
      <c r="U444" s="110"/>
      <c r="V444" s="110"/>
      <c r="W444" s="89">
        <v>5173.88</v>
      </c>
      <c r="X444" s="125"/>
      <c r="Y444" s="89">
        <f t="shared" si="6"/>
        <v>0</v>
      </c>
    </row>
    <row r="445" spans="1:25" ht="52.8" x14ac:dyDescent="0.25">
      <c r="A445" s="18">
        <v>436</v>
      </c>
      <c r="B445" s="24">
        <v>2</v>
      </c>
      <c r="C445" s="11" t="s">
        <v>15</v>
      </c>
      <c r="D445" s="11" t="s">
        <v>16</v>
      </c>
      <c r="E445" s="28" t="s">
        <v>1485</v>
      </c>
      <c r="F445" s="29" t="s">
        <v>1486</v>
      </c>
      <c r="G445" s="30" t="s">
        <v>674</v>
      </c>
      <c r="H445" s="30" t="s">
        <v>18</v>
      </c>
      <c r="I445" s="27" t="s">
        <v>17</v>
      </c>
      <c r="J445" s="27" t="s">
        <v>17</v>
      </c>
      <c r="K445" s="27" t="s">
        <v>26</v>
      </c>
      <c r="L445" s="27">
        <v>1</v>
      </c>
      <c r="M445" s="31" t="s">
        <v>27</v>
      </c>
      <c r="N445" s="41">
        <v>46.59</v>
      </c>
      <c r="O445" s="102"/>
      <c r="P445" s="110"/>
      <c r="Q445" s="110"/>
      <c r="R445" s="110"/>
      <c r="S445" s="110"/>
      <c r="T445" s="110"/>
      <c r="U445" s="110"/>
      <c r="V445" s="110"/>
      <c r="W445" s="89">
        <v>46.59</v>
      </c>
      <c r="X445" s="125"/>
      <c r="Y445" s="89">
        <f t="shared" si="6"/>
        <v>0</v>
      </c>
    </row>
    <row r="446" spans="1:25" ht="52.8" x14ac:dyDescent="0.25">
      <c r="A446" s="10">
        <v>437</v>
      </c>
      <c r="B446" s="24">
        <v>2</v>
      </c>
      <c r="C446" s="11" t="s">
        <v>15</v>
      </c>
      <c r="D446" s="11" t="s">
        <v>16</v>
      </c>
      <c r="E446" s="28" t="s">
        <v>1487</v>
      </c>
      <c r="F446" s="29" t="s">
        <v>1488</v>
      </c>
      <c r="G446" s="30" t="s">
        <v>674</v>
      </c>
      <c r="H446" s="30" t="s">
        <v>18</v>
      </c>
      <c r="I446" s="27" t="s">
        <v>17</v>
      </c>
      <c r="J446" s="27" t="s">
        <v>17</v>
      </c>
      <c r="K446" s="27" t="s">
        <v>26</v>
      </c>
      <c r="L446" s="27">
        <v>1</v>
      </c>
      <c r="M446" s="31" t="s">
        <v>27</v>
      </c>
      <c r="N446" s="41">
        <v>1049.44</v>
      </c>
      <c r="O446" s="102"/>
      <c r="P446" s="110"/>
      <c r="Q446" s="110"/>
      <c r="R446" s="110"/>
      <c r="S446" s="110"/>
      <c r="T446" s="110"/>
      <c r="U446" s="110"/>
      <c r="V446" s="110"/>
      <c r="W446" s="89">
        <v>1049.44</v>
      </c>
      <c r="X446" s="125"/>
      <c r="Y446" s="89">
        <f t="shared" si="6"/>
        <v>0</v>
      </c>
    </row>
    <row r="447" spans="1:25" ht="52.8" x14ac:dyDescent="0.25">
      <c r="A447" s="18">
        <v>438</v>
      </c>
      <c r="B447" s="24">
        <v>2</v>
      </c>
      <c r="C447" s="11" t="s">
        <v>15</v>
      </c>
      <c r="D447" s="11" t="s">
        <v>16</v>
      </c>
      <c r="E447" s="28" t="s">
        <v>1489</v>
      </c>
      <c r="F447" s="29" t="s">
        <v>1490</v>
      </c>
      <c r="G447" s="30" t="s">
        <v>674</v>
      </c>
      <c r="H447" s="30" t="s">
        <v>18</v>
      </c>
      <c r="I447" s="27" t="s">
        <v>17</v>
      </c>
      <c r="J447" s="27" t="s">
        <v>17</v>
      </c>
      <c r="K447" s="27" t="s">
        <v>26</v>
      </c>
      <c r="L447" s="27">
        <v>1</v>
      </c>
      <c r="M447" s="31" t="s">
        <v>27</v>
      </c>
      <c r="N447" s="41">
        <v>5031.1099999999997</v>
      </c>
      <c r="O447" s="102"/>
      <c r="P447" s="110"/>
      <c r="Q447" s="110"/>
      <c r="R447" s="110"/>
      <c r="S447" s="110"/>
      <c r="T447" s="110"/>
      <c r="U447" s="110"/>
      <c r="V447" s="110"/>
      <c r="W447" s="89">
        <v>5031.1099999999997</v>
      </c>
      <c r="X447" s="125"/>
      <c r="Y447" s="89">
        <f t="shared" si="6"/>
        <v>0</v>
      </c>
    </row>
    <row r="448" spans="1:25" ht="52.8" x14ac:dyDescent="0.25">
      <c r="A448" s="10">
        <v>439</v>
      </c>
      <c r="B448" s="24">
        <v>2</v>
      </c>
      <c r="C448" s="11" t="s">
        <v>15</v>
      </c>
      <c r="D448" s="11" t="s">
        <v>16</v>
      </c>
      <c r="E448" s="28" t="s">
        <v>1491</v>
      </c>
      <c r="F448" s="29" t="s">
        <v>1492</v>
      </c>
      <c r="G448" s="30" t="s">
        <v>674</v>
      </c>
      <c r="H448" s="30" t="s">
        <v>18</v>
      </c>
      <c r="I448" s="27" t="s">
        <v>17</v>
      </c>
      <c r="J448" s="27" t="s">
        <v>17</v>
      </c>
      <c r="K448" s="27" t="s">
        <v>26</v>
      </c>
      <c r="L448" s="27">
        <v>1</v>
      </c>
      <c r="M448" s="31" t="s">
        <v>27</v>
      </c>
      <c r="N448" s="41">
        <v>56.87</v>
      </c>
      <c r="O448" s="102"/>
      <c r="P448" s="110"/>
      <c r="Q448" s="110"/>
      <c r="R448" s="110"/>
      <c r="S448" s="110"/>
      <c r="T448" s="110"/>
      <c r="U448" s="110"/>
      <c r="V448" s="110"/>
      <c r="W448" s="89">
        <v>56.87</v>
      </c>
      <c r="X448" s="125"/>
      <c r="Y448" s="89">
        <f t="shared" si="6"/>
        <v>0</v>
      </c>
    </row>
    <row r="449" spans="1:25" ht="52.8" x14ac:dyDescent="0.25">
      <c r="A449" s="18">
        <v>440</v>
      </c>
      <c r="B449" s="24">
        <v>2</v>
      </c>
      <c r="C449" s="11" t="s">
        <v>15</v>
      </c>
      <c r="D449" s="11" t="s">
        <v>16</v>
      </c>
      <c r="E449" s="28" t="s">
        <v>1493</v>
      </c>
      <c r="F449" s="29" t="s">
        <v>1494</v>
      </c>
      <c r="G449" s="30" t="s">
        <v>674</v>
      </c>
      <c r="H449" s="30" t="s">
        <v>18</v>
      </c>
      <c r="I449" s="27" t="s">
        <v>17</v>
      </c>
      <c r="J449" s="27" t="s">
        <v>17</v>
      </c>
      <c r="K449" s="27" t="s">
        <v>26</v>
      </c>
      <c r="L449" s="27">
        <v>1</v>
      </c>
      <c r="M449" s="31" t="s">
        <v>27</v>
      </c>
      <c r="N449" s="41">
        <v>51.16</v>
      </c>
      <c r="O449" s="102"/>
      <c r="P449" s="110"/>
      <c r="Q449" s="110"/>
      <c r="R449" s="110"/>
      <c r="S449" s="110"/>
      <c r="T449" s="110"/>
      <c r="U449" s="110"/>
      <c r="V449" s="110"/>
      <c r="W449" s="89">
        <v>51.16</v>
      </c>
      <c r="X449" s="125"/>
      <c r="Y449" s="89">
        <f t="shared" si="6"/>
        <v>0</v>
      </c>
    </row>
    <row r="450" spans="1:25" ht="52.8" x14ac:dyDescent="0.25">
      <c r="A450" s="10">
        <v>441</v>
      </c>
      <c r="B450" s="24">
        <v>2</v>
      </c>
      <c r="C450" s="11" t="s">
        <v>15</v>
      </c>
      <c r="D450" s="11" t="s">
        <v>16</v>
      </c>
      <c r="E450" s="28" t="s">
        <v>1495</v>
      </c>
      <c r="F450" s="29" t="s">
        <v>1496</v>
      </c>
      <c r="G450" s="30" t="s">
        <v>674</v>
      </c>
      <c r="H450" s="30" t="s">
        <v>18</v>
      </c>
      <c r="I450" s="27" t="s">
        <v>17</v>
      </c>
      <c r="J450" s="27" t="s">
        <v>17</v>
      </c>
      <c r="K450" s="27" t="s">
        <v>26</v>
      </c>
      <c r="L450" s="27">
        <v>1</v>
      </c>
      <c r="M450" s="31" t="s">
        <v>27</v>
      </c>
      <c r="N450" s="41">
        <v>519.46</v>
      </c>
      <c r="O450" s="102"/>
      <c r="P450" s="110"/>
      <c r="Q450" s="110"/>
      <c r="R450" s="110"/>
      <c r="S450" s="110"/>
      <c r="T450" s="110"/>
      <c r="U450" s="110"/>
      <c r="V450" s="110"/>
      <c r="W450" s="89">
        <v>519.46</v>
      </c>
      <c r="X450" s="125"/>
      <c r="Y450" s="89">
        <f t="shared" si="6"/>
        <v>0</v>
      </c>
    </row>
    <row r="451" spans="1:25" ht="52.8" x14ac:dyDescent="0.25">
      <c r="A451" s="18">
        <v>442</v>
      </c>
      <c r="B451" s="24">
        <v>2</v>
      </c>
      <c r="C451" s="11" t="s">
        <v>15</v>
      </c>
      <c r="D451" s="11" t="s">
        <v>16</v>
      </c>
      <c r="E451" s="28" t="s">
        <v>1497</v>
      </c>
      <c r="F451" s="29" t="s">
        <v>1498</v>
      </c>
      <c r="G451" s="30" t="s">
        <v>674</v>
      </c>
      <c r="H451" s="30" t="s">
        <v>18</v>
      </c>
      <c r="I451" s="27" t="s">
        <v>17</v>
      </c>
      <c r="J451" s="27" t="s">
        <v>17</v>
      </c>
      <c r="K451" s="27" t="s">
        <v>26</v>
      </c>
      <c r="L451" s="27">
        <v>1</v>
      </c>
      <c r="M451" s="31" t="s">
        <v>27</v>
      </c>
      <c r="N451" s="41">
        <v>1323.56</v>
      </c>
      <c r="O451" s="102"/>
      <c r="P451" s="110"/>
      <c r="Q451" s="110"/>
      <c r="R451" s="110"/>
      <c r="S451" s="110"/>
      <c r="T451" s="110"/>
      <c r="U451" s="110"/>
      <c r="V451" s="110"/>
      <c r="W451" s="89">
        <v>1323.56</v>
      </c>
      <c r="X451" s="125"/>
      <c r="Y451" s="89">
        <f t="shared" si="6"/>
        <v>0</v>
      </c>
    </row>
    <row r="452" spans="1:25" ht="52.8" x14ac:dyDescent="0.25">
      <c r="A452" s="10">
        <v>443</v>
      </c>
      <c r="B452" s="24">
        <v>2</v>
      </c>
      <c r="C452" s="11" t="s">
        <v>15</v>
      </c>
      <c r="D452" s="11" t="s">
        <v>16</v>
      </c>
      <c r="E452" s="28" t="s">
        <v>1499</v>
      </c>
      <c r="F452" s="29" t="s">
        <v>1500</v>
      </c>
      <c r="G452" s="30" t="s">
        <v>674</v>
      </c>
      <c r="H452" s="30" t="s">
        <v>18</v>
      </c>
      <c r="I452" s="27" t="s">
        <v>17</v>
      </c>
      <c r="J452" s="27" t="s">
        <v>17</v>
      </c>
      <c r="K452" s="27" t="s">
        <v>26</v>
      </c>
      <c r="L452" s="27">
        <v>1</v>
      </c>
      <c r="M452" s="31" t="s">
        <v>27</v>
      </c>
      <c r="N452" s="41">
        <v>2137.94</v>
      </c>
      <c r="O452" s="102"/>
      <c r="P452" s="110"/>
      <c r="Q452" s="110"/>
      <c r="R452" s="110"/>
      <c r="S452" s="110"/>
      <c r="T452" s="110"/>
      <c r="U452" s="110"/>
      <c r="V452" s="110"/>
      <c r="W452" s="89">
        <v>2137.94</v>
      </c>
      <c r="X452" s="125"/>
      <c r="Y452" s="89">
        <f t="shared" si="6"/>
        <v>0</v>
      </c>
    </row>
    <row r="453" spans="1:25" ht="52.8" x14ac:dyDescent="0.25">
      <c r="A453" s="18">
        <v>444</v>
      </c>
      <c r="B453" s="24">
        <v>2</v>
      </c>
      <c r="C453" s="11" t="s">
        <v>15</v>
      </c>
      <c r="D453" s="11" t="s">
        <v>16</v>
      </c>
      <c r="E453" s="28" t="s">
        <v>1501</v>
      </c>
      <c r="F453" s="29" t="s">
        <v>1502</v>
      </c>
      <c r="G453" s="30" t="s">
        <v>674</v>
      </c>
      <c r="H453" s="30" t="s">
        <v>18</v>
      </c>
      <c r="I453" s="27" t="s">
        <v>17</v>
      </c>
      <c r="J453" s="27" t="s">
        <v>17</v>
      </c>
      <c r="K453" s="27" t="s">
        <v>26</v>
      </c>
      <c r="L453" s="27">
        <v>1</v>
      </c>
      <c r="M453" s="31" t="s">
        <v>27</v>
      </c>
      <c r="N453" s="41">
        <v>1300.72</v>
      </c>
      <c r="O453" s="102"/>
      <c r="P453" s="110"/>
      <c r="Q453" s="110"/>
      <c r="R453" s="110"/>
      <c r="S453" s="110"/>
      <c r="T453" s="110"/>
      <c r="U453" s="110"/>
      <c r="V453" s="110"/>
      <c r="W453" s="89">
        <v>1300.72</v>
      </c>
      <c r="X453" s="125"/>
      <c r="Y453" s="89">
        <f t="shared" si="6"/>
        <v>0</v>
      </c>
    </row>
    <row r="454" spans="1:25" ht="52.8" x14ac:dyDescent="0.25">
      <c r="A454" s="10">
        <v>445</v>
      </c>
      <c r="B454" s="24">
        <v>2</v>
      </c>
      <c r="C454" s="11" t="s">
        <v>15</v>
      </c>
      <c r="D454" s="11" t="s">
        <v>16</v>
      </c>
      <c r="E454" s="28" t="s">
        <v>1503</v>
      </c>
      <c r="F454" s="29" t="s">
        <v>1504</v>
      </c>
      <c r="G454" s="30" t="s">
        <v>674</v>
      </c>
      <c r="H454" s="30" t="s">
        <v>18</v>
      </c>
      <c r="I454" s="27" t="s">
        <v>17</v>
      </c>
      <c r="J454" s="27" t="s">
        <v>17</v>
      </c>
      <c r="K454" s="27" t="s">
        <v>26</v>
      </c>
      <c r="L454" s="27">
        <v>1</v>
      </c>
      <c r="M454" s="31" t="s">
        <v>27</v>
      </c>
      <c r="N454" s="41">
        <v>327.57</v>
      </c>
      <c r="O454" s="102"/>
      <c r="P454" s="110"/>
      <c r="Q454" s="110"/>
      <c r="R454" s="110"/>
      <c r="S454" s="110"/>
      <c r="T454" s="110"/>
      <c r="U454" s="110"/>
      <c r="V454" s="110"/>
      <c r="W454" s="89">
        <v>327.57</v>
      </c>
      <c r="X454" s="125"/>
      <c r="Y454" s="89">
        <f t="shared" si="6"/>
        <v>0</v>
      </c>
    </row>
    <row r="455" spans="1:25" ht="52.8" x14ac:dyDescent="0.25">
      <c r="A455" s="18">
        <v>446</v>
      </c>
      <c r="B455" s="24">
        <v>2</v>
      </c>
      <c r="C455" s="11" t="s">
        <v>15</v>
      </c>
      <c r="D455" s="11" t="s">
        <v>16</v>
      </c>
      <c r="E455" s="28" t="s">
        <v>1505</v>
      </c>
      <c r="F455" s="29" t="s">
        <v>1506</v>
      </c>
      <c r="G455" s="30" t="s">
        <v>67</v>
      </c>
      <c r="H455" s="30" t="s">
        <v>18</v>
      </c>
      <c r="I455" s="27" t="s">
        <v>17</v>
      </c>
      <c r="J455" s="27" t="s">
        <v>17</v>
      </c>
      <c r="K455" s="27" t="s">
        <v>26</v>
      </c>
      <c r="L455" s="27">
        <v>1</v>
      </c>
      <c r="M455" s="31" t="s">
        <v>27</v>
      </c>
      <c r="N455" s="41">
        <v>3879.78</v>
      </c>
      <c r="O455" s="102"/>
      <c r="P455" s="110"/>
      <c r="Q455" s="110"/>
      <c r="R455" s="110"/>
      <c r="S455" s="110"/>
      <c r="T455" s="110"/>
      <c r="U455" s="110"/>
      <c r="V455" s="110"/>
      <c r="W455" s="89">
        <v>3879.78</v>
      </c>
      <c r="X455" s="125"/>
      <c r="Y455" s="89">
        <f t="shared" si="6"/>
        <v>0</v>
      </c>
    </row>
    <row r="456" spans="1:25" ht="52.8" x14ac:dyDescent="0.25">
      <c r="A456" s="10">
        <v>447</v>
      </c>
      <c r="B456" s="24">
        <v>2</v>
      </c>
      <c r="C456" s="11" t="s">
        <v>15</v>
      </c>
      <c r="D456" s="11" t="s">
        <v>16</v>
      </c>
      <c r="E456" s="28" t="s">
        <v>1507</v>
      </c>
      <c r="F456" s="29" t="s">
        <v>1508</v>
      </c>
      <c r="G456" s="30" t="s">
        <v>674</v>
      </c>
      <c r="H456" s="30" t="s">
        <v>18</v>
      </c>
      <c r="I456" s="27" t="s">
        <v>17</v>
      </c>
      <c r="J456" s="27" t="s">
        <v>17</v>
      </c>
      <c r="K456" s="27" t="s">
        <v>26</v>
      </c>
      <c r="L456" s="27">
        <v>1</v>
      </c>
      <c r="M456" s="31" t="s">
        <v>27</v>
      </c>
      <c r="N456" s="41">
        <v>564</v>
      </c>
      <c r="O456" s="102"/>
      <c r="P456" s="110"/>
      <c r="Q456" s="110"/>
      <c r="R456" s="110"/>
      <c r="S456" s="110"/>
      <c r="T456" s="110"/>
      <c r="U456" s="110"/>
      <c r="V456" s="110"/>
      <c r="W456" s="89">
        <v>564</v>
      </c>
      <c r="X456" s="125"/>
      <c r="Y456" s="89">
        <f t="shared" si="6"/>
        <v>0</v>
      </c>
    </row>
    <row r="457" spans="1:25" ht="52.8" x14ac:dyDescent="0.25">
      <c r="A457" s="18">
        <v>448</v>
      </c>
      <c r="B457" s="24">
        <v>2</v>
      </c>
      <c r="C457" s="11" t="s">
        <v>15</v>
      </c>
      <c r="D457" s="11" t="s">
        <v>16</v>
      </c>
      <c r="E457" s="28" t="s">
        <v>1509</v>
      </c>
      <c r="F457" s="29" t="s">
        <v>1510</v>
      </c>
      <c r="G457" s="30" t="s">
        <v>657</v>
      </c>
      <c r="H457" s="30" t="s">
        <v>18</v>
      </c>
      <c r="I457" s="27" t="s">
        <v>17</v>
      </c>
      <c r="J457" s="27" t="s">
        <v>17</v>
      </c>
      <c r="K457" s="27" t="s">
        <v>26</v>
      </c>
      <c r="L457" s="27">
        <v>1</v>
      </c>
      <c r="M457" s="31" t="s">
        <v>27</v>
      </c>
      <c r="N457" s="41">
        <v>564</v>
      </c>
      <c r="O457" s="102"/>
      <c r="P457" s="110"/>
      <c r="Q457" s="110"/>
      <c r="R457" s="110"/>
      <c r="S457" s="110"/>
      <c r="T457" s="110"/>
      <c r="U457" s="110"/>
      <c r="V457" s="110"/>
      <c r="W457" s="89">
        <v>564</v>
      </c>
      <c r="X457" s="125"/>
      <c r="Y457" s="89">
        <f t="shared" si="6"/>
        <v>0</v>
      </c>
    </row>
    <row r="458" spans="1:25" ht="52.8" x14ac:dyDescent="0.25">
      <c r="A458" s="10">
        <v>449</v>
      </c>
      <c r="B458" s="24">
        <v>2</v>
      </c>
      <c r="C458" s="11" t="s">
        <v>15</v>
      </c>
      <c r="D458" s="11" t="s">
        <v>16</v>
      </c>
      <c r="E458" s="28" t="s">
        <v>1511</v>
      </c>
      <c r="F458" s="29" t="s">
        <v>1512</v>
      </c>
      <c r="G458" s="30" t="s">
        <v>674</v>
      </c>
      <c r="H458" s="30" t="s">
        <v>18</v>
      </c>
      <c r="I458" s="27" t="s">
        <v>17</v>
      </c>
      <c r="J458" s="27" t="s">
        <v>17</v>
      </c>
      <c r="K458" s="27" t="s">
        <v>26</v>
      </c>
      <c r="L458" s="27">
        <v>1</v>
      </c>
      <c r="M458" s="31" t="s">
        <v>27</v>
      </c>
      <c r="N458" s="41">
        <v>11683.22</v>
      </c>
      <c r="O458" s="102"/>
      <c r="P458" s="110"/>
      <c r="Q458" s="110"/>
      <c r="R458" s="110"/>
      <c r="S458" s="110"/>
      <c r="T458" s="110"/>
      <c r="U458" s="110"/>
      <c r="V458" s="110"/>
      <c r="W458" s="89">
        <v>11683.22</v>
      </c>
      <c r="X458" s="125"/>
      <c r="Y458" s="89">
        <f t="shared" ref="Y458:Y521" si="7">W458*$X$10</f>
        <v>0</v>
      </c>
    </row>
    <row r="459" spans="1:25" ht="52.8" x14ac:dyDescent="0.25">
      <c r="A459" s="18">
        <v>450</v>
      </c>
      <c r="B459" s="24">
        <v>2</v>
      </c>
      <c r="C459" s="11" t="s">
        <v>15</v>
      </c>
      <c r="D459" s="11" t="s">
        <v>16</v>
      </c>
      <c r="E459" s="28" t="s">
        <v>1513</v>
      </c>
      <c r="F459" s="29" t="s">
        <v>1514</v>
      </c>
      <c r="G459" s="30" t="s">
        <v>674</v>
      </c>
      <c r="H459" s="30" t="s">
        <v>18</v>
      </c>
      <c r="I459" s="27" t="s">
        <v>17</v>
      </c>
      <c r="J459" s="27" t="s">
        <v>17</v>
      </c>
      <c r="K459" s="27" t="s">
        <v>26</v>
      </c>
      <c r="L459" s="27">
        <v>1</v>
      </c>
      <c r="M459" s="31" t="s">
        <v>27</v>
      </c>
      <c r="N459" s="41">
        <v>3827.24</v>
      </c>
      <c r="O459" s="102"/>
      <c r="P459" s="110"/>
      <c r="Q459" s="110"/>
      <c r="R459" s="110"/>
      <c r="S459" s="110"/>
      <c r="T459" s="110"/>
      <c r="U459" s="110"/>
      <c r="V459" s="110"/>
      <c r="W459" s="89">
        <v>3827.24</v>
      </c>
      <c r="X459" s="125"/>
      <c r="Y459" s="89">
        <f t="shared" si="7"/>
        <v>0</v>
      </c>
    </row>
    <row r="460" spans="1:25" ht="52.8" x14ac:dyDescent="0.25">
      <c r="A460" s="10">
        <v>451</v>
      </c>
      <c r="B460" s="24">
        <v>2</v>
      </c>
      <c r="C460" s="11" t="s">
        <v>15</v>
      </c>
      <c r="D460" s="11" t="s">
        <v>16</v>
      </c>
      <c r="E460" s="28" t="s">
        <v>1515</v>
      </c>
      <c r="F460" s="29" t="s">
        <v>1516</v>
      </c>
      <c r="G460" s="30" t="s">
        <v>674</v>
      </c>
      <c r="H460" s="30" t="s">
        <v>18</v>
      </c>
      <c r="I460" s="27" t="s">
        <v>17</v>
      </c>
      <c r="J460" s="27" t="s">
        <v>17</v>
      </c>
      <c r="K460" s="27" t="s">
        <v>26</v>
      </c>
      <c r="L460" s="27">
        <v>1</v>
      </c>
      <c r="M460" s="31" t="s">
        <v>27</v>
      </c>
      <c r="N460" s="41">
        <v>116.27</v>
      </c>
      <c r="O460" s="102"/>
      <c r="P460" s="110"/>
      <c r="Q460" s="110"/>
      <c r="R460" s="110"/>
      <c r="S460" s="110"/>
      <c r="T460" s="110"/>
      <c r="U460" s="110"/>
      <c r="V460" s="110"/>
      <c r="W460" s="89">
        <v>116.27</v>
      </c>
      <c r="X460" s="125"/>
      <c r="Y460" s="89">
        <f t="shared" si="7"/>
        <v>0</v>
      </c>
    </row>
    <row r="461" spans="1:25" ht="52.8" x14ac:dyDescent="0.25">
      <c r="A461" s="18">
        <v>452</v>
      </c>
      <c r="B461" s="24">
        <v>2</v>
      </c>
      <c r="C461" s="11" t="s">
        <v>15</v>
      </c>
      <c r="D461" s="11" t="s">
        <v>16</v>
      </c>
      <c r="E461" s="28" t="s">
        <v>1517</v>
      </c>
      <c r="F461" s="29" t="s">
        <v>1518</v>
      </c>
      <c r="G461" s="30" t="s">
        <v>674</v>
      </c>
      <c r="H461" s="30" t="s">
        <v>18</v>
      </c>
      <c r="I461" s="27" t="s">
        <v>17</v>
      </c>
      <c r="J461" s="27" t="s">
        <v>17</v>
      </c>
      <c r="K461" s="27" t="s">
        <v>26</v>
      </c>
      <c r="L461" s="27">
        <v>1</v>
      </c>
      <c r="M461" s="31" t="s">
        <v>27</v>
      </c>
      <c r="N461" s="41">
        <v>894.1</v>
      </c>
      <c r="O461" s="102"/>
      <c r="P461" s="110"/>
      <c r="Q461" s="110"/>
      <c r="R461" s="110"/>
      <c r="S461" s="110"/>
      <c r="T461" s="110"/>
      <c r="U461" s="110"/>
      <c r="V461" s="110"/>
      <c r="W461" s="89">
        <v>894.1</v>
      </c>
      <c r="X461" s="125"/>
      <c r="Y461" s="89">
        <f t="shared" si="7"/>
        <v>0</v>
      </c>
    </row>
    <row r="462" spans="1:25" ht="52.8" x14ac:dyDescent="0.25">
      <c r="A462" s="10">
        <v>453</v>
      </c>
      <c r="B462" s="24">
        <v>2</v>
      </c>
      <c r="C462" s="11" t="s">
        <v>15</v>
      </c>
      <c r="D462" s="11" t="s">
        <v>16</v>
      </c>
      <c r="E462" s="28" t="s">
        <v>1519</v>
      </c>
      <c r="F462" s="29" t="s">
        <v>1520</v>
      </c>
      <c r="G462" s="30" t="s">
        <v>674</v>
      </c>
      <c r="H462" s="30" t="s">
        <v>18</v>
      </c>
      <c r="I462" s="27" t="s">
        <v>17</v>
      </c>
      <c r="J462" s="27" t="s">
        <v>17</v>
      </c>
      <c r="K462" s="27" t="s">
        <v>26</v>
      </c>
      <c r="L462" s="27">
        <v>1</v>
      </c>
      <c r="M462" s="31" t="s">
        <v>27</v>
      </c>
      <c r="N462" s="41">
        <v>464.63</v>
      </c>
      <c r="O462" s="102"/>
      <c r="P462" s="110"/>
      <c r="Q462" s="110"/>
      <c r="R462" s="110"/>
      <c r="S462" s="110"/>
      <c r="T462" s="110"/>
      <c r="U462" s="110"/>
      <c r="V462" s="110"/>
      <c r="W462" s="89">
        <v>464.63</v>
      </c>
      <c r="X462" s="125"/>
      <c r="Y462" s="89">
        <f t="shared" si="7"/>
        <v>0</v>
      </c>
    </row>
    <row r="463" spans="1:25" ht="52.8" x14ac:dyDescent="0.25">
      <c r="A463" s="18">
        <v>454</v>
      </c>
      <c r="B463" s="24">
        <v>2</v>
      </c>
      <c r="C463" s="11" t="s">
        <v>15</v>
      </c>
      <c r="D463" s="11" t="s">
        <v>16</v>
      </c>
      <c r="E463" s="28" t="s">
        <v>1521</v>
      </c>
      <c r="F463" s="29" t="s">
        <v>1522</v>
      </c>
      <c r="G463" s="30" t="s">
        <v>674</v>
      </c>
      <c r="H463" s="30" t="s">
        <v>18</v>
      </c>
      <c r="I463" s="27" t="s">
        <v>17</v>
      </c>
      <c r="J463" s="27" t="s">
        <v>17</v>
      </c>
      <c r="K463" s="27" t="s">
        <v>26</v>
      </c>
      <c r="L463" s="27">
        <v>1</v>
      </c>
      <c r="M463" s="31" t="s">
        <v>27</v>
      </c>
      <c r="N463" s="41">
        <v>773.03</v>
      </c>
      <c r="O463" s="102"/>
      <c r="P463" s="110"/>
      <c r="Q463" s="110"/>
      <c r="R463" s="110"/>
      <c r="S463" s="110"/>
      <c r="T463" s="110"/>
      <c r="U463" s="110"/>
      <c r="V463" s="110"/>
      <c r="W463" s="89">
        <v>773.03</v>
      </c>
      <c r="X463" s="125"/>
      <c r="Y463" s="89">
        <f t="shared" si="7"/>
        <v>0</v>
      </c>
    </row>
    <row r="464" spans="1:25" ht="52.8" x14ac:dyDescent="0.25">
      <c r="A464" s="10">
        <v>455</v>
      </c>
      <c r="B464" s="24">
        <v>2</v>
      </c>
      <c r="C464" s="11" t="s">
        <v>15</v>
      </c>
      <c r="D464" s="11" t="s">
        <v>16</v>
      </c>
      <c r="E464" s="28" t="s">
        <v>1523</v>
      </c>
      <c r="F464" s="29" t="s">
        <v>1524</v>
      </c>
      <c r="G464" s="30" t="s">
        <v>674</v>
      </c>
      <c r="H464" s="30" t="s">
        <v>18</v>
      </c>
      <c r="I464" s="27" t="s">
        <v>17</v>
      </c>
      <c r="J464" s="27" t="s">
        <v>17</v>
      </c>
      <c r="K464" s="27" t="s">
        <v>26</v>
      </c>
      <c r="L464" s="27">
        <v>1</v>
      </c>
      <c r="M464" s="31" t="s">
        <v>27</v>
      </c>
      <c r="N464" s="41">
        <v>230.49</v>
      </c>
      <c r="O464" s="102"/>
      <c r="P464" s="110"/>
      <c r="Q464" s="110"/>
      <c r="R464" s="110"/>
      <c r="S464" s="110"/>
      <c r="T464" s="110"/>
      <c r="U464" s="110"/>
      <c r="V464" s="110"/>
      <c r="W464" s="89">
        <v>230.49</v>
      </c>
      <c r="X464" s="125"/>
      <c r="Y464" s="89">
        <f t="shared" si="7"/>
        <v>0</v>
      </c>
    </row>
    <row r="465" spans="1:25" ht="52.8" x14ac:dyDescent="0.25">
      <c r="A465" s="18">
        <v>456</v>
      </c>
      <c r="B465" s="24">
        <v>2</v>
      </c>
      <c r="C465" s="11" t="s">
        <v>15</v>
      </c>
      <c r="D465" s="11" t="s">
        <v>16</v>
      </c>
      <c r="E465" s="28" t="s">
        <v>1525</v>
      </c>
      <c r="F465" s="29" t="s">
        <v>1526</v>
      </c>
      <c r="G465" s="30" t="s">
        <v>674</v>
      </c>
      <c r="H465" s="30" t="s">
        <v>18</v>
      </c>
      <c r="I465" s="27" t="s">
        <v>17</v>
      </c>
      <c r="J465" s="27" t="s">
        <v>17</v>
      </c>
      <c r="K465" s="27" t="s">
        <v>26</v>
      </c>
      <c r="L465" s="27">
        <v>1</v>
      </c>
      <c r="M465" s="31" t="s">
        <v>27</v>
      </c>
      <c r="N465" s="41">
        <v>137.97</v>
      </c>
      <c r="O465" s="102"/>
      <c r="P465" s="110"/>
      <c r="Q465" s="110"/>
      <c r="R465" s="110"/>
      <c r="S465" s="110"/>
      <c r="T465" s="110"/>
      <c r="U465" s="110"/>
      <c r="V465" s="110"/>
      <c r="W465" s="89">
        <v>137.97</v>
      </c>
      <c r="X465" s="125"/>
      <c r="Y465" s="89">
        <f t="shared" si="7"/>
        <v>0</v>
      </c>
    </row>
    <row r="466" spans="1:25" ht="52.8" x14ac:dyDescent="0.25">
      <c r="A466" s="10">
        <v>457</v>
      </c>
      <c r="B466" s="24">
        <v>2</v>
      </c>
      <c r="C466" s="11" t="s">
        <v>15</v>
      </c>
      <c r="D466" s="11" t="s">
        <v>16</v>
      </c>
      <c r="E466" s="28" t="s">
        <v>1527</v>
      </c>
      <c r="F466" s="29" t="s">
        <v>1528</v>
      </c>
      <c r="G466" s="30" t="s">
        <v>674</v>
      </c>
      <c r="H466" s="30" t="s">
        <v>18</v>
      </c>
      <c r="I466" s="27" t="s">
        <v>17</v>
      </c>
      <c r="J466" s="27" t="s">
        <v>17</v>
      </c>
      <c r="K466" s="27" t="s">
        <v>26</v>
      </c>
      <c r="L466" s="27">
        <v>1</v>
      </c>
      <c r="M466" s="31" t="s">
        <v>27</v>
      </c>
      <c r="N466" s="41">
        <v>284.17</v>
      </c>
      <c r="O466" s="102"/>
      <c r="P466" s="110"/>
      <c r="Q466" s="110"/>
      <c r="R466" s="110"/>
      <c r="S466" s="110"/>
      <c r="T466" s="110"/>
      <c r="U466" s="110"/>
      <c r="V466" s="110"/>
      <c r="W466" s="89">
        <v>284.17</v>
      </c>
      <c r="X466" s="125"/>
      <c r="Y466" s="89">
        <f t="shared" si="7"/>
        <v>0</v>
      </c>
    </row>
    <row r="467" spans="1:25" ht="52.8" x14ac:dyDescent="0.25">
      <c r="A467" s="18">
        <v>458</v>
      </c>
      <c r="B467" s="24">
        <v>2</v>
      </c>
      <c r="C467" s="11" t="s">
        <v>15</v>
      </c>
      <c r="D467" s="11" t="s">
        <v>16</v>
      </c>
      <c r="E467" s="28" t="s">
        <v>1529</v>
      </c>
      <c r="F467" s="29" t="s">
        <v>1530</v>
      </c>
      <c r="G467" s="30" t="s">
        <v>674</v>
      </c>
      <c r="H467" s="30" t="s">
        <v>18</v>
      </c>
      <c r="I467" s="27" t="s">
        <v>17</v>
      </c>
      <c r="J467" s="27" t="s">
        <v>17</v>
      </c>
      <c r="K467" s="27" t="s">
        <v>26</v>
      </c>
      <c r="L467" s="27">
        <v>1</v>
      </c>
      <c r="M467" s="31" t="s">
        <v>27</v>
      </c>
      <c r="N467" s="41">
        <v>68198.789999999994</v>
      </c>
      <c r="O467" s="102"/>
      <c r="P467" s="110"/>
      <c r="Q467" s="110"/>
      <c r="R467" s="110"/>
      <c r="S467" s="110"/>
      <c r="T467" s="110"/>
      <c r="U467" s="110"/>
      <c r="V467" s="110"/>
      <c r="W467" s="89">
        <v>68198.789999999994</v>
      </c>
      <c r="X467" s="125"/>
      <c r="Y467" s="89">
        <f t="shared" si="7"/>
        <v>0</v>
      </c>
    </row>
    <row r="468" spans="1:25" ht="52.8" x14ac:dyDescent="0.25">
      <c r="A468" s="10">
        <v>459</v>
      </c>
      <c r="B468" s="24">
        <v>2</v>
      </c>
      <c r="C468" s="11" t="s">
        <v>15</v>
      </c>
      <c r="D468" s="11" t="s">
        <v>16</v>
      </c>
      <c r="E468" s="28" t="s">
        <v>1531</v>
      </c>
      <c r="F468" s="29" t="s">
        <v>1532</v>
      </c>
      <c r="G468" s="30" t="s">
        <v>674</v>
      </c>
      <c r="H468" s="30" t="s">
        <v>18</v>
      </c>
      <c r="I468" s="27" t="s">
        <v>17</v>
      </c>
      <c r="J468" s="27" t="s">
        <v>17</v>
      </c>
      <c r="K468" s="27" t="s">
        <v>26</v>
      </c>
      <c r="L468" s="27">
        <v>1</v>
      </c>
      <c r="M468" s="31" t="s">
        <v>27</v>
      </c>
      <c r="N468" s="41">
        <v>20007.509999999998</v>
      </c>
      <c r="O468" s="102"/>
      <c r="P468" s="110"/>
      <c r="Q468" s="110"/>
      <c r="R468" s="110"/>
      <c r="S468" s="110"/>
      <c r="T468" s="110"/>
      <c r="U468" s="110"/>
      <c r="V468" s="110"/>
      <c r="W468" s="89">
        <v>20007.509999999998</v>
      </c>
      <c r="X468" s="125"/>
      <c r="Y468" s="89">
        <f t="shared" si="7"/>
        <v>0</v>
      </c>
    </row>
    <row r="469" spans="1:25" ht="52.8" x14ac:dyDescent="0.25">
      <c r="A469" s="18">
        <v>460</v>
      </c>
      <c r="B469" s="24">
        <v>2</v>
      </c>
      <c r="C469" s="11" t="s">
        <v>15</v>
      </c>
      <c r="D469" s="11" t="s">
        <v>16</v>
      </c>
      <c r="E469" s="28" t="s">
        <v>1533</v>
      </c>
      <c r="F469" s="29" t="s">
        <v>1534</v>
      </c>
      <c r="G469" s="30" t="s">
        <v>674</v>
      </c>
      <c r="H469" s="30" t="s">
        <v>18</v>
      </c>
      <c r="I469" s="27" t="s">
        <v>17</v>
      </c>
      <c r="J469" s="27" t="s">
        <v>17</v>
      </c>
      <c r="K469" s="27" t="s">
        <v>26</v>
      </c>
      <c r="L469" s="27">
        <v>1</v>
      </c>
      <c r="M469" s="31" t="s">
        <v>27</v>
      </c>
      <c r="N469" s="41">
        <v>15077.81</v>
      </c>
      <c r="O469" s="102"/>
      <c r="P469" s="110"/>
      <c r="Q469" s="110"/>
      <c r="R469" s="110"/>
      <c r="S469" s="110"/>
      <c r="T469" s="110"/>
      <c r="U469" s="110"/>
      <c r="V469" s="110"/>
      <c r="W469" s="89">
        <v>15077.81</v>
      </c>
      <c r="X469" s="125"/>
      <c r="Y469" s="89">
        <f t="shared" si="7"/>
        <v>0</v>
      </c>
    </row>
    <row r="470" spans="1:25" ht="52.8" x14ac:dyDescent="0.25">
      <c r="A470" s="10">
        <v>461</v>
      </c>
      <c r="B470" s="24">
        <v>2</v>
      </c>
      <c r="C470" s="11" t="s">
        <v>15</v>
      </c>
      <c r="D470" s="11" t="s">
        <v>16</v>
      </c>
      <c r="E470" s="28" t="s">
        <v>1535</v>
      </c>
      <c r="F470" s="29" t="s">
        <v>1536</v>
      </c>
      <c r="G470" s="30" t="s">
        <v>674</v>
      </c>
      <c r="H470" s="30" t="s">
        <v>18</v>
      </c>
      <c r="I470" s="27" t="s">
        <v>17</v>
      </c>
      <c r="J470" s="27" t="s">
        <v>17</v>
      </c>
      <c r="K470" s="27" t="s">
        <v>26</v>
      </c>
      <c r="L470" s="27">
        <v>1</v>
      </c>
      <c r="M470" s="31" t="s">
        <v>27</v>
      </c>
      <c r="N470" s="41">
        <v>20914.400000000001</v>
      </c>
      <c r="O470" s="102"/>
      <c r="P470" s="110"/>
      <c r="Q470" s="110"/>
      <c r="R470" s="110"/>
      <c r="S470" s="110"/>
      <c r="T470" s="110"/>
      <c r="U470" s="110"/>
      <c r="V470" s="110"/>
      <c r="W470" s="89">
        <v>20914.400000000001</v>
      </c>
      <c r="X470" s="125"/>
      <c r="Y470" s="89">
        <f t="shared" si="7"/>
        <v>0</v>
      </c>
    </row>
    <row r="471" spans="1:25" ht="52.8" x14ac:dyDescent="0.25">
      <c r="A471" s="18">
        <v>462</v>
      </c>
      <c r="B471" s="24">
        <v>2</v>
      </c>
      <c r="C471" s="11" t="s">
        <v>15</v>
      </c>
      <c r="D471" s="11" t="s">
        <v>16</v>
      </c>
      <c r="E471" s="28" t="s">
        <v>1537</v>
      </c>
      <c r="F471" s="29" t="s">
        <v>1538</v>
      </c>
      <c r="G471" s="30" t="s">
        <v>674</v>
      </c>
      <c r="H471" s="30" t="s">
        <v>38</v>
      </c>
      <c r="I471" s="27" t="s">
        <v>17</v>
      </c>
      <c r="J471" s="27" t="s">
        <v>17</v>
      </c>
      <c r="K471" s="27" t="s">
        <v>26</v>
      </c>
      <c r="L471" s="27">
        <v>1</v>
      </c>
      <c r="M471" s="31" t="s">
        <v>27</v>
      </c>
      <c r="N471" s="41">
        <v>9921.9699999999993</v>
      </c>
      <c r="O471" s="102"/>
      <c r="P471" s="110"/>
      <c r="Q471" s="110"/>
      <c r="R471" s="110"/>
      <c r="S471" s="110"/>
      <c r="T471" s="110"/>
      <c r="U471" s="110"/>
      <c r="V471" s="110"/>
      <c r="W471" s="89">
        <v>9921.9699999999993</v>
      </c>
      <c r="X471" s="125"/>
      <c r="Y471" s="89">
        <f t="shared" si="7"/>
        <v>0</v>
      </c>
    </row>
    <row r="472" spans="1:25" ht="52.8" x14ac:dyDescent="0.25">
      <c r="A472" s="10">
        <v>463</v>
      </c>
      <c r="B472" s="24">
        <v>2</v>
      </c>
      <c r="C472" s="11" t="s">
        <v>15</v>
      </c>
      <c r="D472" s="11" t="s">
        <v>16</v>
      </c>
      <c r="E472" s="28" t="s">
        <v>1539</v>
      </c>
      <c r="F472" s="29" t="s">
        <v>1540</v>
      </c>
      <c r="G472" s="30" t="s">
        <v>1541</v>
      </c>
      <c r="H472" s="30" t="s">
        <v>18</v>
      </c>
      <c r="I472" s="27" t="s">
        <v>17</v>
      </c>
      <c r="J472" s="27" t="s">
        <v>17</v>
      </c>
      <c r="K472" s="27" t="s">
        <v>26</v>
      </c>
      <c r="L472" s="27">
        <v>1</v>
      </c>
      <c r="M472" s="31" t="s">
        <v>27</v>
      </c>
      <c r="N472" s="41">
        <v>91876.38</v>
      </c>
      <c r="O472" s="102"/>
      <c r="P472" s="110"/>
      <c r="Q472" s="110"/>
      <c r="R472" s="110"/>
      <c r="S472" s="110"/>
      <c r="T472" s="110"/>
      <c r="U472" s="110"/>
      <c r="V472" s="110"/>
      <c r="W472" s="89">
        <v>91876.38</v>
      </c>
      <c r="X472" s="125"/>
      <c r="Y472" s="89">
        <f t="shared" si="7"/>
        <v>0</v>
      </c>
    </row>
    <row r="473" spans="1:25" ht="52.8" x14ac:dyDescent="0.25">
      <c r="A473" s="18">
        <v>464</v>
      </c>
      <c r="B473" s="24">
        <v>2</v>
      </c>
      <c r="C473" s="11" t="s">
        <v>15</v>
      </c>
      <c r="D473" s="11" t="s">
        <v>16</v>
      </c>
      <c r="E473" s="28" t="s">
        <v>1542</v>
      </c>
      <c r="F473" s="29" t="s">
        <v>1543</v>
      </c>
      <c r="G473" s="30" t="s">
        <v>674</v>
      </c>
      <c r="H473" s="30" t="s">
        <v>18</v>
      </c>
      <c r="I473" s="27" t="s">
        <v>17</v>
      </c>
      <c r="J473" s="27" t="s">
        <v>17</v>
      </c>
      <c r="K473" s="27" t="s">
        <v>26</v>
      </c>
      <c r="L473" s="27">
        <v>1</v>
      </c>
      <c r="M473" s="31" t="s">
        <v>27</v>
      </c>
      <c r="N473" s="41">
        <v>679.37</v>
      </c>
      <c r="O473" s="102"/>
      <c r="P473" s="110"/>
      <c r="Q473" s="110"/>
      <c r="R473" s="110"/>
      <c r="S473" s="110"/>
      <c r="T473" s="110"/>
      <c r="U473" s="110"/>
      <c r="V473" s="110"/>
      <c r="W473" s="89">
        <v>679.37</v>
      </c>
      <c r="X473" s="125"/>
      <c r="Y473" s="89">
        <f t="shared" si="7"/>
        <v>0</v>
      </c>
    </row>
    <row r="474" spans="1:25" ht="52.8" x14ac:dyDescent="0.25">
      <c r="A474" s="10">
        <v>465</v>
      </c>
      <c r="B474" s="24">
        <v>2</v>
      </c>
      <c r="C474" s="11" t="s">
        <v>15</v>
      </c>
      <c r="D474" s="11" t="s">
        <v>16</v>
      </c>
      <c r="E474" s="28" t="s">
        <v>1544</v>
      </c>
      <c r="F474" s="29" t="s">
        <v>1545</v>
      </c>
      <c r="G474" s="30" t="s">
        <v>674</v>
      </c>
      <c r="H474" s="30" t="s">
        <v>18</v>
      </c>
      <c r="I474" s="27" t="s">
        <v>17</v>
      </c>
      <c r="J474" s="27" t="s">
        <v>17</v>
      </c>
      <c r="K474" s="27" t="s">
        <v>26</v>
      </c>
      <c r="L474" s="27">
        <v>1</v>
      </c>
      <c r="M474" s="31" t="s">
        <v>27</v>
      </c>
      <c r="N474" s="41">
        <v>1076.8499999999999</v>
      </c>
      <c r="O474" s="102"/>
      <c r="P474" s="110"/>
      <c r="Q474" s="110"/>
      <c r="R474" s="110"/>
      <c r="S474" s="110"/>
      <c r="T474" s="110"/>
      <c r="U474" s="110"/>
      <c r="V474" s="110"/>
      <c r="W474" s="89">
        <v>1076.8499999999999</v>
      </c>
      <c r="X474" s="125"/>
      <c r="Y474" s="89">
        <f t="shared" si="7"/>
        <v>0</v>
      </c>
    </row>
    <row r="475" spans="1:25" ht="52.8" x14ac:dyDescent="0.25">
      <c r="A475" s="18">
        <v>466</v>
      </c>
      <c r="B475" s="24">
        <v>2</v>
      </c>
      <c r="C475" s="11" t="s">
        <v>15</v>
      </c>
      <c r="D475" s="11" t="s">
        <v>16</v>
      </c>
      <c r="E475" s="28" t="s">
        <v>1546</v>
      </c>
      <c r="F475" s="29" t="s">
        <v>1547</v>
      </c>
      <c r="G475" s="30" t="s">
        <v>1064</v>
      </c>
      <c r="H475" s="30" t="s">
        <v>18</v>
      </c>
      <c r="I475" s="27" t="s">
        <v>17</v>
      </c>
      <c r="J475" s="27" t="s">
        <v>17</v>
      </c>
      <c r="K475" s="27" t="s">
        <v>26</v>
      </c>
      <c r="L475" s="27">
        <v>1</v>
      </c>
      <c r="M475" s="31" t="s">
        <v>27</v>
      </c>
      <c r="N475" s="41">
        <v>1746.17</v>
      </c>
      <c r="O475" s="102"/>
      <c r="P475" s="110"/>
      <c r="Q475" s="110"/>
      <c r="R475" s="110"/>
      <c r="S475" s="110"/>
      <c r="T475" s="110"/>
      <c r="U475" s="110"/>
      <c r="V475" s="110"/>
      <c r="W475" s="89">
        <v>1746.17</v>
      </c>
      <c r="X475" s="125"/>
      <c r="Y475" s="89">
        <f t="shared" si="7"/>
        <v>0</v>
      </c>
    </row>
    <row r="476" spans="1:25" ht="52.8" x14ac:dyDescent="0.25">
      <c r="A476" s="10">
        <v>467</v>
      </c>
      <c r="B476" s="24">
        <v>2</v>
      </c>
      <c r="C476" s="11" t="s">
        <v>15</v>
      </c>
      <c r="D476" s="11" t="s">
        <v>16</v>
      </c>
      <c r="E476" s="28" t="s">
        <v>1548</v>
      </c>
      <c r="F476" s="29" t="s">
        <v>1549</v>
      </c>
      <c r="G476" s="30" t="s">
        <v>674</v>
      </c>
      <c r="H476" s="30" t="s">
        <v>18</v>
      </c>
      <c r="I476" s="27" t="s">
        <v>17</v>
      </c>
      <c r="J476" s="27" t="s">
        <v>17</v>
      </c>
      <c r="K476" s="27" t="s">
        <v>26</v>
      </c>
      <c r="L476" s="27">
        <v>1</v>
      </c>
      <c r="M476" s="31" t="s">
        <v>27</v>
      </c>
      <c r="N476" s="41">
        <v>5456</v>
      </c>
      <c r="O476" s="102"/>
      <c r="P476" s="110"/>
      <c r="Q476" s="110"/>
      <c r="R476" s="110"/>
      <c r="S476" s="110"/>
      <c r="T476" s="110"/>
      <c r="U476" s="110"/>
      <c r="V476" s="110"/>
      <c r="W476" s="89">
        <v>5456</v>
      </c>
      <c r="X476" s="125"/>
      <c r="Y476" s="89">
        <f t="shared" si="7"/>
        <v>0</v>
      </c>
    </row>
    <row r="477" spans="1:25" ht="52.8" x14ac:dyDescent="0.25">
      <c r="A477" s="18">
        <v>468</v>
      </c>
      <c r="B477" s="24">
        <v>2</v>
      </c>
      <c r="C477" s="11" t="s">
        <v>15</v>
      </c>
      <c r="D477" s="11" t="s">
        <v>16</v>
      </c>
      <c r="E477" s="28" t="s">
        <v>55</v>
      </c>
      <c r="F477" s="29" t="s">
        <v>56</v>
      </c>
      <c r="G477" s="30" t="s">
        <v>674</v>
      </c>
      <c r="H477" s="30" t="s">
        <v>18</v>
      </c>
      <c r="I477" s="27" t="s">
        <v>17</v>
      </c>
      <c r="J477" s="27" t="s">
        <v>17</v>
      </c>
      <c r="K477" s="27" t="s">
        <v>26</v>
      </c>
      <c r="L477" s="27">
        <v>1</v>
      </c>
      <c r="M477" s="31" t="s">
        <v>27</v>
      </c>
      <c r="N477" s="41">
        <v>942.07</v>
      </c>
      <c r="O477" s="102"/>
      <c r="P477" s="110"/>
      <c r="Q477" s="110"/>
      <c r="R477" s="110"/>
      <c r="S477" s="110"/>
      <c r="T477" s="110"/>
      <c r="U477" s="110"/>
      <c r="V477" s="110"/>
      <c r="W477" s="89">
        <v>942.07</v>
      </c>
      <c r="X477" s="125"/>
      <c r="Y477" s="89">
        <f t="shared" si="7"/>
        <v>0</v>
      </c>
    </row>
    <row r="478" spans="1:25" ht="52.8" x14ac:dyDescent="0.25">
      <c r="A478" s="10">
        <v>469</v>
      </c>
      <c r="B478" s="24">
        <v>2</v>
      </c>
      <c r="C478" s="11" t="s">
        <v>15</v>
      </c>
      <c r="D478" s="11" t="s">
        <v>16</v>
      </c>
      <c r="E478" s="28" t="s">
        <v>57</v>
      </c>
      <c r="F478" s="29" t="s">
        <v>58</v>
      </c>
      <c r="G478" s="30" t="s">
        <v>674</v>
      </c>
      <c r="H478" s="30" t="s">
        <v>18</v>
      </c>
      <c r="I478" s="27" t="s">
        <v>17</v>
      </c>
      <c r="J478" s="27" t="s">
        <v>17</v>
      </c>
      <c r="K478" s="27" t="s">
        <v>26</v>
      </c>
      <c r="L478" s="27">
        <v>1</v>
      </c>
      <c r="M478" s="31" t="s">
        <v>27</v>
      </c>
      <c r="N478" s="41">
        <v>1149.95</v>
      </c>
      <c r="O478" s="102"/>
      <c r="P478" s="110"/>
      <c r="Q478" s="110"/>
      <c r="R478" s="110"/>
      <c r="S478" s="110"/>
      <c r="T478" s="110"/>
      <c r="U478" s="110"/>
      <c r="V478" s="110"/>
      <c r="W478" s="89">
        <v>1149.95</v>
      </c>
      <c r="X478" s="125"/>
      <c r="Y478" s="89">
        <f t="shared" si="7"/>
        <v>0</v>
      </c>
    </row>
    <row r="479" spans="1:25" ht="52.8" x14ac:dyDescent="0.25">
      <c r="A479" s="18">
        <v>470</v>
      </c>
      <c r="B479" s="24">
        <v>2</v>
      </c>
      <c r="C479" s="11" t="s">
        <v>15</v>
      </c>
      <c r="D479" s="11" t="s">
        <v>16</v>
      </c>
      <c r="E479" s="28" t="s">
        <v>1550</v>
      </c>
      <c r="F479" s="29" t="s">
        <v>1551</v>
      </c>
      <c r="G479" s="30" t="s">
        <v>674</v>
      </c>
      <c r="H479" s="30" t="s">
        <v>18</v>
      </c>
      <c r="I479" s="27" t="s">
        <v>17</v>
      </c>
      <c r="J479" s="27" t="s">
        <v>17</v>
      </c>
      <c r="K479" s="27" t="s">
        <v>26</v>
      </c>
      <c r="L479" s="27">
        <v>1</v>
      </c>
      <c r="M479" s="31" t="s">
        <v>27</v>
      </c>
      <c r="N479" s="41">
        <v>1675.13</v>
      </c>
      <c r="O479" s="102"/>
      <c r="P479" s="110"/>
      <c r="Q479" s="110"/>
      <c r="R479" s="110"/>
      <c r="S479" s="110"/>
      <c r="T479" s="110"/>
      <c r="U479" s="110"/>
      <c r="V479" s="110"/>
      <c r="W479" s="89">
        <v>1675.13</v>
      </c>
      <c r="X479" s="125"/>
      <c r="Y479" s="89">
        <f t="shared" si="7"/>
        <v>0</v>
      </c>
    </row>
    <row r="480" spans="1:25" ht="52.8" x14ac:dyDescent="0.25">
      <c r="A480" s="10">
        <v>471</v>
      </c>
      <c r="B480" s="24">
        <v>2</v>
      </c>
      <c r="C480" s="11" t="s">
        <v>15</v>
      </c>
      <c r="D480" s="11" t="s">
        <v>16</v>
      </c>
      <c r="E480" s="28" t="s">
        <v>1552</v>
      </c>
      <c r="F480" s="29" t="s">
        <v>1553</v>
      </c>
      <c r="G480" s="30" t="s">
        <v>674</v>
      </c>
      <c r="H480" s="30" t="s">
        <v>18</v>
      </c>
      <c r="I480" s="27" t="s">
        <v>17</v>
      </c>
      <c r="J480" s="27" t="s">
        <v>17</v>
      </c>
      <c r="K480" s="27" t="s">
        <v>26</v>
      </c>
      <c r="L480" s="27">
        <v>1</v>
      </c>
      <c r="M480" s="31" t="s">
        <v>27</v>
      </c>
      <c r="N480" s="41">
        <v>866.69</v>
      </c>
      <c r="O480" s="102"/>
      <c r="P480" s="110"/>
      <c r="Q480" s="110"/>
      <c r="R480" s="110"/>
      <c r="S480" s="110"/>
      <c r="T480" s="110"/>
      <c r="U480" s="110"/>
      <c r="V480" s="110"/>
      <c r="W480" s="89">
        <v>866.69</v>
      </c>
      <c r="X480" s="125"/>
      <c r="Y480" s="89">
        <f t="shared" si="7"/>
        <v>0</v>
      </c>
    </row>
    <row r="481" spans="1:25" ht="52.8" x14ac:dyDescent="0.25">
      <c r="A481" s="18">
        <v>472</v>
      </c>
      <c r="B481" s="24">
        <v>2</v>
      </c>
      <c r="C481" s="11" t="s">
        <v>15</v>
      </c>
      <c r="D481" s="11" t="s">
        <v>16</v>
      </c>
      <c r="E481" s="28" t="s">
        <v>1554</v>
      </c>
      <c r="F481" s="29" t="s">
        <v>1555</v>
      </c>
      <c r="G481" s="30" t="s">
        <v>674</v>
      </c>
      <c r="H481" s="30" t="s">
        <v>18</v>
      </c>
      <c r="I481" s="27" t="s">
        <v>17</v>
      </c>
      <c r="J481" s="27" t="s">
        <v>17</v>
      </c>
      <c r="K481" s="27" t="s">
        <v>26</v>
      </c>
      <c r="L481" s="27">
        <v>1</v>
      </c>
      <c r="M481" s="31" t="s">
        <v>27</v>
      </c>
      <c r="N481" s="41">
        <v>880.39</v>
      </c>
      <c r="O481" s="102"/>
      <c r="P481" s="110"/>
      <c r="Q481" s="110"/>
      <c r="R481" s="110"/>
      <c r="S481" s="110"/>
      <c r="T481" s="110"/>
      <c r="U481" s="110"/>
      <c r="V481" s="110"/>
      <c r="W481" s="89">
        <v>880.39</v>
      </c>
      <c r="X481" s="125"/>
      <c r="Y481" s="89">
        <f t="shared" si="7"/>
        <v>0</v>
      </c>
    </row>
    <row r="482" spans="1:25" ht="52.8" x14ac:dyDescent="0.25">
      <c r="A482" s="10">
        <v>473</v>
      </c>
      <c r="B482" s="24">
        <v>2</v>
      </c>
      <c r="C482" s="11" t="s">
        <v>15</v>
      </c>
      <c r="D482" s="11" t="s">
        <v>16</v>
      </c>
      <c r="E482" s="28" t="s">
        <v>1556</v>
      </c>
      <c r="F482" s="29" t="s">
        <v>1557</v>
      </c>
      <c r="G482" s="30" t="s">
        <v>674</v>
      </c>
      <c r="H482" s="30" t="s">
        <v>18</v>
      </c>
      <c r="I482" s="27" t="s">
        <v>17</v>
      </c>
      <c r="J482" s="27" t="s">
        <v>17</v>
      </c>
      <c r="K482" s="27" t="s">
        <v>26</v>
      </c>
      <c r="L482" s="27">
        <v>1</v>
      </c>
      <c r="M482" s="31" t="s">
        <v>27</v>
      </c>
      <c r="N482" s="41">
        <v>1611.39</v>
      </c>
      <c r="O482" s="102"/>
      <c r="P482" s="110"/>
      <c r="Q482" s="110"/>
      <c r="R482" s="110"/>
      <c r="S482" s="110"/>
      <c r="T482" s="110"/>
      <c r="U482" s="110"/>
      <c r="V482" s="110"/>
      <c r="W482" s="89">
        <v>1611.39</v>
      </c>
      <c r="X482" s="125"/>
      <c r="Y482" s="89">
        <f t="shared" si="7"/>
        <v>0</v>
      </c>
    </row>
    <row r="483" spans="1:25" ht="52.8" x14ac:dyDescent="0.25">
      <c r="A483" s="18">
        <v>474</v>
      </c>
      <c r="B483" s="24">
        <v>2</v>
      </c>
      <c r="C483" s="11" t="s">
        <v>15</v>
      </c>
      <c r="D483" s="11" t="s">
        <v>16</v>
      </c>
      <c r="E483" s="28" t="s">
        <v>1558</v>
      </c>
      <c r="F483" s="29" t="s">
        <v>1559</v>
      </c>
      <c r="G483" s="30" t="s">
        <v>674</v>
      </c>
      <c r="H483" s="30" t="s">
        <v>18</v>
      </c>
      <c r="I483" s="27" t="s">
        <v>17</v>
      </c>
      <c r="J483" s="27" t="s">
        <v>17</v>
      </c>
      <c r="K483" s="27" t="s">
        <v>26</v>
      </c>
      <c r="L483" s="27">
        <v>1</v>
      </c>
      <c r="M483" s="31" t="s">
        <v>27</v>
      </c>
      <c r="N483" s="41">
        <v>5917.45</v>
      </c>
      <c r="O483" s="102"/>
      <c r="P483" s="110"/>
      <c r="Q483" s="110"/>
      <c r="R483" s="110"/>
      <c r="S483" s="110"/>
      <c r="T483" s="110"/>
      <c r="U483" s="110"/>
      <c r="V483" s="110"/>
      <c r="W483" s="89">
        <v>5917.45</v>
      </c>
      <c r="X483" s="125"/>
      <c r="Y483" s="89">
        <f t="shared" si="7"/>
        <v>0</v>
      </c>
    </row>
    <row r="484" spans="1:25" ht="52.8" x14ac:dyDescent="0.25">
      <c r="A484" s="10">
        <v>475</v>
      </c>
      <c r="B484" s="24">
        <v>2</v>
      </c>
      <c r="C484" s="11" t="s">
        <v>15</v>
      </c>
      <c r="D484" s="11" t="s">
        <v>16</v>
      </c>
      <c r="E484" s="28" t="s">
        <v>1560</v>
      </c>
      <c r="F484" s="29" t="s">
        <v>1561</v>
      </c>
      <c r="G484" s="30" t="s">
        <v>674</v>
      </c>
      <c r="H484" s="30" t="s">
        <v>18</v>
      </c>
      <c r="I484" s="27" t="s">
        <v>17</v>
      </c>
      <c r="J484" s="27" t="s">
        <v>17</v>
      </c>
      <c r="K484" s="27" t="s">
        <v>26</v>
      </c>
      <c r="L484" s="27">
        <v>1</v>
      </c>
      <c r="M484" s="31" t="s">
        <v>27</v>
      </c>
      <c r="N484" s="41">
        <v>5917.45</v>
      </c>
      <c r="O484" s="102"/>
      <c r="P484" s="110"/>
      <c r="Q484" s="110"/>
      <c r="R484" s="110"/>
      <c r="S484" s="110"/>
      <c r="T484" s="110"/>
      <c r="U484" s="110"/>
      <c r="V484" s="110"/>
      <c r="W484" s="89">
        <v>5917.45</v>
      </c>
      <c r="X484" s="125"/>
      <c r="Y484" s="89">
        <f t="shared" si="7"/>
        <v>0</v>
      </c>
    </row>
    <row r="485" spans="1:25" ht="52.8" x14ac:dyDescent="0.25">
      <c r="A485" s="18">
        <v>476</v>
      </c>
      <c r="B485" s="24">
        <v>2</v>
      </c>
      <c r="C485" s="11" t="s">
        <v>15</v>
      </c>
      <c r="D485" s="11" t="s">
        <v>16</v>
      </c>
      <c r="E485" s="28" t="s">
        <v>1562</v>
      </c>
      <c r="F485" s="29" t="s">
        <v>1563</v>
      </c>
      <c r="G485" s="30" t="s">
        <v>674</v>
      </c>
      <c r="H485" s="30" t="s">
        <v>18</v>
      </c>
      <c r="I485" s="27" t="s">
        <v>17</v>
      </c>
      <c r="J485" s="27" t="s">
        <v>17</v>
      </c>
      <c r="K485" s="27" t="s">
        <v>26</v>
      </c>
      <c r="L485" s="27">
        <v>1</v>
      </c>
      <c r="M485" s="31" t="s">
        <v>27</v>
      </c>
      <c r="N485" s="41">
        <v>1017.45</v>
      </c>
      <c r="O485" s="102"/>
      <c r="P485" s="110"/>
      <c r="Q485" s="110"/>
      <c r="R485" s="110"/>
      <c r="S485" s="110"/>
      <c r="T485" s="110"/>
      <c r="U485" s="110"/>
      <c r="V485" s="110"/>
      <c r="W485" s="89">
        <v>1017.45</v>
      </c>
      <c r="X485" s="125"/>
      <c r="Y485" s="89">
        <f t="shared" si="7"/>
        <v>0</v>
      </c>
    </row>
    <row r="486" spans="1:25" ht="52.8" x14ac:dyDescent="0.25">
      <c r="A486" s="10">
        <v>477</v>
      </c>
      <c r="B486" s="24">
        <v>2</v>
      </c>
      <c r="C486" s="11" t="s">
        <v>15</v>
      </c>
      <c r="D486" s="11" t="s">
        <v>16</v>
      </c>
      <c r="E486" s="28" t="s">
        <v>1564</v>
      </c>
      <c r="F486" s="29" t="s">
        <v>1565</v>
      </c>
      <c r="G486" s="30" t="s">
        <v>674</v>
      </c>
      <c r="H486" s="30" t="s">
        <v>18</v>
      </c>
      <c r="I486" s="27" t="s">
        <v>17</v>
      </c>
      <c r="J486" s="27" t="s">
        <v>17</v>
      </c>
      <c r="K486" s="27" t="s">
        <v>26</v>
      </c>
      <c r="L486" s="27">
        <v>1</v>
      </c>
      <c r="M486" s="31" t="s">
        <v>27</v>
      </c>
      <c r="N486" s="41">
        <v>5917.45</v>
      </c>
      <c r="O486" s="102"/>
      <c r="P486" s="110"/>
      <c r="Q486" s="110"/>
      <c r="R486" s="110"/>
      <c r="S486" s="110"/>
      <c r="T486" s="110"/>
      <c r="U486" s="110"/>
      <c r="V486" s="110"/>
      <c r="W486" s="89">
        <v>5917.45</v>
      </c>
      <c r="X486" s="125"/>
      <c r="Y486" s="89">
        <f t="shared" si="7"/>
        <v>0</v>
      </c>
    </row>
    <row r="487" spans="1:25" ht="52.8" x14ac:dyDescent="0.25">
      <c r="A487" s="18">
        <v>478</v>
      </c>
      <c r="B487" s="24">
        <v>2</v>
      </c>
      <c r="C487" s="11" t="s">
        <v>15</v>
      </c>
      <c r="D487" s="11" t="s">
        <v>16</v>
      </c>
      <c r="E487" s="28" t="s">
        <v>1566</v>
      </c>
      <c r="F487" s="29" t="s">
        <v>1567</v>
      </c>
      <c r="G487" s="30" t="s">
        <v>674</v>
      </c>
      <c r="H487" s="30" t="s">
        <v>18</v>
      </c>
      <c r="I487" s="27" t="s">
        <v>17</v>
      </c>
      <c r="J487" s="27" t="s">
        <v>17</v>
      </c>
      <c r="K487" s="27" t="s">
        <v>26</v>
      </c>
      <c r="L487" s="27">
        <v>1</v>
      </c>
      <c r="M487" s="31" t="s">
        <v>27</v>
      </c>
      <c r="N487" s="41">
        <v>5594.21</v>
      </c>
      <c r="O487" s="102"/>
      <c r="P487" s="110"/>
      <c r="Q487" s="110"/>
      <c r="R487" s="110"/>
      <c r="S487" s="110"/>
      <c r="T487" s="110"/>
      <c r="U487" s="110"/>
      <c r="V487" s="110"/>
      <c r="W487" s="89">
        <v>5594.21</v>
      </c>
      <c r="X487" s="125"/>
      <c r="Y487" s="89">
        <f t="shared" si="7"/>
        <v>0</v>
      </c>
    </row>
    <row r="488" spans="1:25" ht="52.8" x14ac:dyDescent="0.25">
      <c r="A488" s="10">
        <v>479</v>
      </c>
      <c r="B488" s="24">
        <v>2</v>
      </c>
      <c r="C488" s="11" t="s">
        <v>15</v>
      </c>
      <c r="D488" s="11" t="s">
        <v>16</v>
      </c>
      <c r="E488" s="28" t="s">
        <v>1568</v>
      </c>
      <c r="F488" s="29" t="s">
        <v>1569</v>
      </c>
      <c r="G488" s="30" t="s">
        <v>674</v>
      </c>
      <c r="H488" s="30" t="s">
        <v>18</v>
      </c>
      <c r="I488" s="27" t="s">
        <v>17</v>
      </c>
      <c r="J488" s="27" t="s">
        <v>17</v>
      </c>
      <c r="K488" s="27" t="s">
        <v>26</v>
      </c>
      <c r="L488" s="27">
        <v>1</v>
      </c>
      <c r="M488" s="31" t="s">
        <v>27</v>
      </c>
      <c r="N488" s="41">
        <v>5707.29</v>
      </c>
      <c r="O488" s="102"/>
      <c r="P488" s="110"/>
      <c r="Q488" s="110"/>
      <c r="R488" s="110"/>
      <c r="S488" s="110"/>
      <c r="T488" s="110"/>
      <c r="U488" s="110"/>
      <c r="V488" s="110"/>
      <c r="W488" s="89">
        <v>5707.29</v>
      </c>
      <c r="X488" s="125"/>
      <c r="Y488" s="89">
        <f t="shared" si="7"/>
        <v>0</v>
      </c>
    </row>
    <row r="489" spans="1:25" ht="52.8" x14ac:dyDescent="0.25">
      <c r="A489" s="18">
        <v>480</v>
      </c>
      <c r="B489" s="24">
        <v>2</v>
      </c>
      <c r="C489" s="11" t="s">
        <v>15</v>
      </c>
      <c r="D489" s="11" t="s">
        <v>16</v>
      </c>
      <c r="E489" s="28" t="s">
        <v>1570</v>
      </c>
      <c r="F489" s="29" t="s">
        <v>1571</v>
      </c>
      <c r="G489" s="30" t="s">
        <v>674</v>
      </c>
      <c r="H489" s="30" t="s">
        <v>18</v>
      </c>
      <c r="I489" s="27" t="s">
        <v>17</v>
      </c>
      <c r="J489" s="27" t="s">
        <v>17</v>
      </c>
      <c r="K489" s="27" t="s">
        <v>26</v>
      </c>
      <c r="L489" s="27">
        <v>1</v>
      </c>
      <c r="M489" s="31" t="s">
        <v>27</v>
      </c>
      <c r="N489" s="41">
        <v>1287.01</v>
      </c>
      <c r="O489" s="102"/>
      <c r="P489" s="110"/>
      <c r="Q489" s="110"/>
      <c r="R489" s="110"/>
      <c r="S489" s="110"/>
      <c r="T489" s="110"/>
      <c r="U489" s="110"/>
      <c r="V489" s="110"/>
      <c r="W489" s="89">
        <v>1287.01</v>
      </c>
      <c r="X489" s="125"/>
      <c r="Y489" s="89">
        <f t="shared" si="7"/>
        <v>0</v>
      </c>
    </row>
    <row r="490" spans="1:25" ht="52.8" x14ac:dyDescent="0.25">
      <c r="A490" s="10">
        <v>481</v>
      </c>
      <c r="B490" s="24">
        <v>2</v>
      </c>
      <c r="C490" s="11" t="s">
        <v>15</v>
      </c>
      <c r="D490" s="11" t="s">
        <v>16</v>
      </c>
      <c r="E490" s="28" t="s">
        <v>1572</v>
      </c>
      <c r="F490" s="29" t="s">
        <v>1573</v>
      </c>
      <c r="G490" s="30" t="s">
        <v>674</v>
      </c>
      <c r="H490" s="30" t="s">
        <v>18</v>
      </c>
      <c r="I490" s="27" t="s">
        <v>17</v>
      </c>
      <c r="J490" s="27" t="s">
        <v>17</v>
      </c>
      <c r="K490" s="27" t="s">
        <v>26</v>
      </c>
      <c r="L490" s="27">
        <v>1</v>
      </c>
      <c r="M490" s="31" t="s">
        <v>27</v>
      </c>
      <c r="N490" s="41">
        <v>1291.58</v>
      </c>
      <c r="O490" s="102"/>
      <c r="P490" s="110"/>
      <c r="Q490" s="110"/>
      <c r="R490" s="110"/>
      <c r="S490" s="110"/>
      <c r="T490" s="110"/>
      <c r="U490" s="110"/>
      <c r="V490" s="110"/>
      <c r="W490" s="89">
        <v>1291.58</v>
      </c>
      <c r="X490" s="125"/>
      <c r="Y490" s="89">
        <f t="shared" si="7"/>
        <v>0</v>
      </c>
    </row>
    <row r="491" spans="1:25" ht="52.8" x14ac:dyDescent="0.25">
      <c r="A491" s="18">
        <v>482</v>
      </c>
      <c r="B491" s="24">
        <v>2</v>
      </c>
      <c r="C491" s="11" t="s">
        <v>15</v>
      </c>
      <c r="D491" s="11" t="s">
        <v>16</v>
      </c>
      <c r="E491" s="28" t="s">
        <v>1574</v>
      </c>
      <c r="F491" s="29" t="s">
        <v>1575</v>
      </c>
      <c r="G491" s="30" t="s">
        <v>674</v>
      </c>
      <c r="H491" s="30" t="s">
        <v>18</v>
      </c>
      <c r="I491" s="27" t="s">
        <v>17</v>
      </c>
      <c r="J491" s="27" t="s">
        <v>17</v>
      </c>
      <c r="K491" s="27" t="s">
        <v>26</v>
      </c>
      <c r="L491" s="27">
        <v>1</v>
      </c>
      <c r="M491" s="31" t="s">
        <v>27</v>
      </c>
      <c r="N491" s="41">
        <v>2566.2600000000002</v>
      </c>
      <c r="O491" s="102"/>
      <c r="P491" s="110"/>
      <c r="Q491" s="110"/>
      <c r="R491" s="110"/>
      <c r="S491" s="110"/>
      <c r="T491" s="110"/>
      <c r="U491" s="110"/>
      <c r="V491" s="110"/>
      <c r="W491" s="89">
        <v>2566.2600000000002</v>
      </c>
      <c r="X491" s="125"/>
      <c r="Y491" s="89">
        <f t="shared" si="7"/>
        <v>0</v>
      </c>
    </row>
    <row r="492" spans="1:25" ht="52.8" x14ac:dyDescent="0.25">
      <c r="A492" s="10">
        <v>483</v>
      </c>
      <c r="B492" s="24">
        <v>2</v>
      </c>
      <c r="C492" s="11" t="s">
        <v>15</v>
      </c>
      <c r="D492" s="11" t="s">
        <v>16</v>
      </c>
      <c r="E492" s="28" t="s">
        <v>1576</v>
      </c>
      <c r="F492" s="29" t="s">
        <v>1577</v>
      </c>
      <c r="G492" s="30" t="s">
        <v>674</v>
      </c>
      <c r="H492" s="30" t="s">
        <v>18</v>
      </c>
      <c r="I492" s="27" t="s">
        <v>17</v>
      </c>
      <c r="J492" s="27" t="s">
        <v>17</v>
      </c>
      <c r="K492" s="27" t="s">
        <v>26</v>
      </c>
      <c r="L492" s="27">
        <v>1</v>
      </c>
      <c r="M492" s="31" t="s">
        <v>27</v>
      </c>
      <c r="N492" s="41">
        <v>1782.72</v>
      </c>
      <c r="O492" s="102"/>
      <c r="P492" s="110"/>
      <c r="Q492" s="110"/>
      <c r="R492" s="110"/>
      <c r="S492" s="110"/>
      <c r="T492" s="110"/>
      <c r="U492" s="110"/>
      <c r="V492" s="110"/>
      <c r="W492" s="89">
        <v>1782.72</v>
      </c>
      <c r="X492" s="125"/>
      <c r="Y492" s="89">
        <f t="shared" si="7"/>
        <v>0</v>
      </c>
    </row>
    <row r="493" spans="1:25" ht="52.8" x14ac:dyDescent="0.25">
      <c r="A493" s="18">
        <v>484</v>
      </c>
      <c r="B493" s="24">
        <v>2</v>
      </c>
      <c r="C493" s="11" t="s">
        <v>15</v>
      </c>
      <c r="D493" s="11" t="s">
        <v>16</v>
      </c>
      <c r="E493" s="28" t="s">
        <v>1578</v>
      </c>
      <c r="F493" s="29" t="s">
        <v>1579</v>
      </c>
      <c r="G493" s="30" t="s">
        <v>674</v>
      </c>
      <c r="H493" s="30" t="s">
        <v>18</v>
      </c>
      <c r="I493" s="27" t="s">
        <v>17</v>
      </c>
      <c r="J493" s="27" t="s">
        <v>17</v>
      </c>
      <c r="K493" s="27" t="s">
        <v>26</v>
      </c>
      <c r="L493" s="27">
        <v>1</v>
      </c>
      <c r="M493" s="31" t="s">
        <v>27</v>
      </c>
      <c r="N493" s="41">
        <v>3119.08</v>
      </c>
      <c r="O493" s="102"/>
      <c r="P493" s="110"/>
      <c r="Q493" s="110"/>
      <c r="R493" s="110"/>
      <c r="S493" s="110"/>
      <c r="T493" s="110"/>
      <c r="U493" s="110"/>
      <c r="V493" s="110"/>
      <c r="W493" s="89">
        <v>3119.08</v>
      </c>
      <c r="X493" s="125"/>
      <c r="Y493" s="89">
        <f t="shared" si="7"/>
        <v>0</v>
      </c>
    </row>
    <row r="494" spans="1:25" ht="52.8" x14ac:dyDescent="0.25">
      <c r="A494" s="10">
        <v>485</v>
      </c>
      <c r="B494" s="24">
        <v>2</v>
      </c>
      <c r="C494" s="11" t="s">
        <v>15</v>
      </c>
      <c r="D494" s="11" t="s">
        <v>16</v>
      </c>
      <c r="E494" s="28" t="s">
        <v>1580</v>
      </c>
      <c r="F494" s="29" t="s">
        <v>1581</v>
      </c>
      <c r="G494" s="30" t="s">
        <v>674</v>
      </c>
      <c r="H494" s="30" t="s">
        <v>18</v>
      </c>
      <c r="I494" s="27" t="s">
        <v>17</v>
      </c>
      <c r="J494" s="27" t="s">
        <v>17</v>
      </c>
      <c r="K494" s="27" t="s">
        <v>26</v>
      </c>
      <c r="L494" s="27">
        <v>1</v>
      </c>
      <c r="M494" s="31" t="s">
        <v>27</v>
      </c>
      <c r="N494" s="41">
        <v>3507.43</v>
      </c>
      <c r="O494" s="102"/>
      <c r="P494" s="110"/>
      <c r="Q494" s="110"/>
      <c r="R494" s="110"/>
      <c r="S494" s="110"/>
      <c r="T494" s="110"/>
      <c r="U494" s="110"/>
      <c r="V494" s="110"/>
      <c r="W494" s="89">
        <v>3507.43</v>
      </c>
      <c r="X494" s="125"/>
      <c r="Y494" s="89">
        <f t="shared" si="7"/>
        <v>0</v>
      </c>
    </row>
    <row r="495" spans="1:25" ht="52.8" x14ac:dyDescent="0.25">
      <c r="A495" s="18">
        <v>486</v>
      </c>
      <c r="B495" s="24">
        <v>2</v>
      </c>
      <c r="C495" s="11" t="s">
        <v>15</v>
      </c>
      <c r="D495" s="11" t="s">
        <v>16</v>
      </c>
      <c r="E495" s="28" t="s">
        <v>1582</v>
      </c>
      <c r="F495" s="29" t="s">
        <v>1583</v>
      </c>
      <c r="G495" s="30" t="s">
        <v>674</v>
      </c>
      <c r="H495" s="30" t="s">
        <v>18</v>
      </c>
      <c r="I495" s="27" t="s">
        <v>17</v>
      </c>
      <c r="J495" s="27" t="s">
        <v>17</v>
      </c>
      <c r="K495" s="27" t="s">
        <v>26</v>
      </c>
      <c r="L495" s="27">
        <v>1</v>
      </c>
      <c r="M495" s="31" t="s">
        <v>27</v>
      </c>
      <c r="N495" s="41">
        <v>623.4</v>
      </c>
      <c r="O495" s="102"/>
      <c r="P495" s="110"/>
      <c r="Q495" s="110"/>
      <c r="R495" s="110"/>
      <c r="S495" s="110"/>
      <c r="T495" s="110"/>
      <c r="U495" s="110"/>
      <c r="V495" s="110"/>
      <c r="W495" s="89">
        <v>623.4</v>
      </c>
      <c r="X495" s="125"/>
      <c r="Y495" s="89">
        <f t="shared" si="7"/>
        <v>0</v>
      </c>
    </row>
    <row r="496" spans="1:25" ht="52.8" x14ac:dyDescent="0.25">
      <c r="A496" s="10">
        <v>487</v>
      </c>
      <c r="B496" s="24">
        <v>2</v>
      </c>
      <c r="C496" s="11" t="s">
        <v>15</v>
      </c>
      <c r="D496" s="11" t="s">
        <v>16</v>
      </c>
      <c r="E496" s="28" t="s">
        <v>1584</v>
      </c>
      <c r="F496" s="29" t="s">
        <v>1585</v>
      </c>
      <c r="G496" s="30" t="s">
        <v>674</v>
      </c>
      <c r="H496" s="30" t="s">
        <v>18</v>
      </c>
      <c r="I496" s="27" t="s">
        <v>17</v>
      </c>
      <c r="J496" s="27" t="s">
        <v>17</v>
      </c>
      <c r="K496" s="27" t="s">
        <v>26</v>
      </c>
      <c r="L496" s="27">
        <v>1</v>
      </c>
      <c r="M496" s="31" t="s">
        <v>27</v>
      </c>
      <c r="N496" s="41">
        <v>2221.3200000000002</v>
      </c>
      <c r="O496" s="102"/>
      <c r="P496" s="110"/>
      <c r="Q496" s="110"/>
      <c r="R496" s="110"/>
      <c r="S496" s="110"/>
      <c r="T496" s="110"/>
      <c r="U496" s="110"/>
      <c r="V496" s="110"/>
      <c r="W496" s="89">
        <v>2221.3200000000002</v>
      </c>
      <c r="X496" s="125"/>
      <c r="Y496" s="89">
        <f t="shared" si="7"/>
        <v>0</v>
      </c>
    </row>
    <row r="497" spans="1:25" ht="52.8" x14ac:dyDescent="0.25">
      <c r="A497" s="18">
        <v>488</v>
      </c>
      <c r="B497" s="24">
        <v>2</v>
      </c>
      <c r="C497" s="11" t="s">
        <v>15</v>
      </c>
      <c r="D497" s="11" t="s">
        <v>16</v>
      </c>
      <c r="E497" s="28" t="s">
        <v>1586</v>
      </c>
      <c r="F497" s="29" t="s">
        <v>1587</v>
      </c>
      <c r="G497" s="30" t="s">
        <v>674</v>
      </c>
      <c r="H497" s="30" t="s">
        <v>18</v>
      </c>
      <c r="I497" s="27" t="s">
        <v>17</v>
      </c>
      <c r="J497" s="27" t="s">
        <v>17</v>
      </c>
      <c r="K497" s="27" t="s">
        <v>26</v>
      </c>
      <c r="L497" s="27">
        <v>1</v>
      </c>
      <c r="M497" s="31" t="s">
        <v>27</v>
      </c>
      <c r="N497" s="41">
        <v>92214.47</v>
      </c>
      <c r="O497" s="102"/>
      <c r="P497" s="110"/>
      <c r="Q497" s="110"/>
      <c r="R497" s="110"/>
      <c r="S497" s="110"/>
      <c r="T497" s="110"/>
      <c r="U497" s="110"/>
      <c r="V497" s="110"/>
      <c r="W497" s="89">
        <v>92214.47</v>
      </c>
      <c r="X497" s="125"/>
      <c r="Y497" s="89">
        <f t="shared" si="7"/>
        <v>0</v>
      </c>
    </row>
    <row r="498" spans="1:25" ht="52.8" x14ac:dyDescent="0.25">
      <c r="A498" s="10">
        <v>489</v>
      </c>
      <c r="B498" s="24">
        <v>2</v>
      </c>
      <c r="C498" s="11" t="s">
        <v>15</v>
      </c>
      <c r="D498" s="11" t="s">
        <v>16</v>
      </c>
      <c r="E498" s="28" t="s">
        <v>1588</v>
      </c>
      <c r="F498" s="29" t="s">
        <v>1589</v>
      </c>
      <c r="G498" s="30" t="s">
        <v>674</v>
      </c>
      <c r="H498" s="30" t="s">
        <v>18</v>
      </c>
      <c r="I498" s="27" t="s">
        <v>17</v>
      </c>
      <c r="J498" s="27" t="s">
        <v>17</v>
      </c>
      <c r="K498" s="27" t="s">
        <v>26</v>
      </c>
      <c r="L498" s="27">
        <v>1</v>
      </c>
      <c r="M498" s="31" t="s">
        <v>27</v>
      </c>
      <c r="N498" s="41">
        <v>34234.620000000003</v>
      </c>
      <c r="O498" s="102"/>
      <c r="P498" s="110"/>
      <c r="Q498" s="110"/>
      <c r="R498" s="110"/>
      <c r="S498" s="110"/>
      <c r="T498" s="110"/>
      <c r="U498" s="110"/>
      <c r="V498" s="110"/>
      <c r="W498" s="89">
        <v>34234.620000000003</v>
      </c>
      <c r="X498" s="125"/>
      <c r="Y498" s="89">
        <f t="shared" si="7"/>
        <v>0</v>
      </c>
    </row>
    <row r="499" spans="1:25" ht="52.8" x14ac:dyDescent="0.25">
      <c r="A499" s="18">
        <v>490</v>
      </c>
      <c r="B499" s="24">
        <v>2</v>
      </c>
      <c r="C499" s="11" t="s">
        <v>15</v>
      </c>
      <c r="D499" s="11" t="s">
        <v>16</v>
      </c>
      <c r="E499" s="28" t="s">
        <v>1590</v>
      </c>
      <c r="F499" s="29" t="s">
        <v>1591</v>
      </c>
      <c r="G499" s="30" t="s">
        <v>674</v>
      </c>
      <c r="H499" s="30" t="s">
        <v>18</v>
      </c>
      <c r="I499" s="27" t="s">
        <v>17</v>
      </c>
      <c r="J499" s="27" t="s">
        <v>17</v>
      </c>
      <c r="K499" s="27" t="s">
        <v>26</v>
      </c>
      <c r="L499" s="27">
        <v>1</v>
      </c>
      <c r="M499" s="31" t="s">
        <v>27</v>
      </c>
      <c r="N499" s="41">
        <v>41821.050000000003</v>
      </c>
      <c r="O499" s="102"/>
      <c r="P499" s="110"/>
      <c r="Q499" s="110"/>
      <c r="R499" s="110"/>
      <c r="S499" s="110"/>
      <c r="T499" s="110"/>
      <c r="U499" s="110"/>
      <c r="V499" s="110"/>
      <c r="W499" s="89">
        <v>41821.050000000003</v>
      </c>
      <c r="X499" s="125"/>
      <c r="Y499" s="89">
        <f t="shared" si="7"/>
        <v>0</v>
      </c>
    </row>
    <row r="500" spans="1:25" ht="52.8" x14ac:dyDescent="0.25">
      <c r="A500" s="10">
        <v>491</v>
      </c>
      <c r="B500" s="24">
        <v>2</v>
      </c>
      <c r="C500" s="11" t="s">
        <v>15</v>
      </c>
      <c r="D500" s="11" t="s">
        <v>16</v>
      </c>
      <c r="E500" s="28" t="s">
        <v>1592</v>
      </c>
      <c r="F500" s="29" t="s">
        <v>1593</v>
      </c>
      <c r="G500" s="30" t="s">
        <v>674</v>
      </c>
      <c r="H500" s="30" t="s">
        <v>18</v>
      </c>
      <c r="I500" s="27" t="s">
        <v>17</v>
      </c>
      <c r="J500" s="27" t="s">
        <v>17</v>
      </c>
      <c r="K500" s="27" t="s">
        <v>26</v>
      </c>
      <c r="L500" s="27">
        <v>1</v>
      </c>
      <c r="M500" s="31" t="s">
        <v>27</v>
      </c>
      <c r="N500" s="41">
        <v>21307.32</v>
      </c>
      <c r="O500" s="102"/>
      <c r="P500" s="110"/>
      <c r="Q500" s="110"/>
      <c r="R500" s="110"/>
      <c r="S500" s="110"/>
      <c r="T500" s="110"/>
      <c r="U500" s="110"/>
      <c r="V500" s="110"/>
      <c r="W500" s="89">
        <v>21307.32</v>
      </c>
      <c r="X500" s="125"/>
      <c r="Y500" s="89">
        <f t="shared" si="7"/>
        <v>0</v>
      </c>
    </row>
    <row r="501" spans="1:25" ht="52.8" x14ac:dyDescent="0.25">
      <c r="A501" s="18">
        <v>492</v>
      </c>
      <c r="B501" s="24">
        <v>2</v>
      </c>
      <c r="C501" s="11" t="s">
        <v>15</v>
      </c>
      <c r="D501" s="11" t="s">
        <v>16</v>
      </c>
      <c r="E501" s="28" t="s">
        <v>1594</v>
      </c>
      <c r="F501" s="29" t="s">
        <v>1595</v>
      </c>
      <c r="G501" s="30" t="s">
        <v>674</v>
      </c>
      <c r="H501" s="30" t="s">
        <v>18</v>
      </c>
      <c r="I501" s="27" t="s">
        <v>17</v>
      </c>
      <c r="J501" s="27" t="s">
        <v>17</v>
      </c>
      <c r="K501" s="27" t="s">
        <v>26</v>
      </c>
      <c r="L501" s="27">
        <v>1</v>
      </c>
      <c r="M501" s="31" t="s">
        <v>27</v>
      </c>
      <c r="N501" s="41">
        <v>41487.53</v>
      </c>
      <c r="O501" s="102"/>
      <c r="P501" s="110"/>
      <c r="Q501" s="110"/>
      <c r="R501" s="110"/>
      <c r="S501" s="110"/>
      <c r="T501" s="110"/>
      <c r="U501" s="110"/>
      <c r="V501" s="110"/>
      <c r="W501" s="89">
        <v>41487.53</v>
      </c>
      <c r="X501" s="125"/>
      <c r="Y501" s="89">
        <f t="shared" si="7"/>
        <v>0</v>
      </c>
    </row>
    <row r="502" spans="1:25" ht="52.8" x14ac:dyDescent="0.25">
      <c r="A502" s="10">
        <v>493</v>
      </c>
      <c r="B502" s="24">
        <v>2</v>
      </c>
      <c r="C502" s="11" t="s">
        <v>15</v>
      </c>
      <c r="D502" s="11" t="s">
        <v>16</v>
      </c>
      <c r="E502" s="28" t="s">
        <v>1596</v>
      </c>
      <c r="F502" s="29" t="s">
        <v>1597</v>
      </c>
      <c r="G502" s="30" t="s">
        <v>674</v>
      </c>
      <c r="H502" s="30" t="s">
        <v>18</v>
      </c>
      <c r="I502" s="27" t="s">
        <v>17</v>
      </c>
      <c r="J502" s="27" t="s">
        <v>17</v>
      </c>
      <c r="K502" s="27" t="s">
        <v>26</v>
      </c>
      <c r="L502" s="27">
        <v>1</v>
      </c>
      <c r="M502" s="31" t="s">
        <v>27</v>
      </c>
      <c r="N502" s="41">
        <v>21533.47</v>
      </c>
      <c r="O502" s="102"/>
      <c r="P502" s="110"/>
      <c r="Q502" s="110"/>
      <c r="R502" s="110"/>
      <c r="S502" s="110"/>
      <c r="T502" s="110"/>
      <c r="U502" s="110"/>
      <c r="V502" s="110"/>
      <c r="W502" s="89">
        <v>21533.47</v>
      </c>
      <c r="X502" s="125"/>
      <c r="Y502" s="89">
        <f t="shared" si="7"/>
        <v>0</v>
      </c>
    </row>
    <row r="503" spans="1:25" ht="52.8" x14ac:dyDescent="0.25">
      <c r="A503" s="18">
        <v>494</v>
      </c>
      <c r="B503" s="24">
        <v>2</v>
      </c>
      <c r="C503" s="11" t="s">
        <v>15</v>
      </c>
      <c r="D503" s="11" t="s">
        <v>16</v>
      </c>
      <c r="E503" s="28" t="s">
        <v>1598</v>
      </c>
      <c r="F503" s="29" t="s">
        <v>1599</v>
      </c>
      <c r="G503" s="30" t="s">
        <v>674</v>
      </c>
      <c r="H503" s="30" t="s">
        <v>18</v>
      </c>
      <c r="I503" s="27" t="s">
        <v>17</v>
      </c>
      <c r="J503" s="27" t="s">
        <v>17</v>
      </c>
      <c r="K503" s="27" t="s">
        <v>26</v>
      </c>
      <c r="L503" s="27">
        <v>1</v>
      </c>
      <c r="M503" s="31" t="s">
        <v>27</v>
      </c>
      <c r="N503" s="41">
        <v>23347.27</v>
      </c>
      <c r="O503" s="102"/>
      <c r="P503" s="110"/>
      <c r="Q503" s="110"/>
      <c r="R503" s="110"/>
      <c r="S503" s="110"/>
      <c r="T503" s="110"/>
      <c r="U503" s="110"/>
      <c r="V503" s="110"/>
      <c r="W503" s="89">
        <v>23347.27</v>
      </c>
      <c r="X503" s="125"/>
      <c r="Y503" s="89">
        <f t="shared" si="7"/>
        <v>0</v>
      </c>
    </row>
    <row r="504" spans="1:25" ht="52.8" x14ac:dyDescent="0.25">
      <c r="A504" s="10">
        <v>495</v>
      </c>
      <c r="B504" s="24">
        <v>2</v>
      </c>
      <c r="C504" s="11" t="s">
        <v>15</v>
      </c>
      <c r="D504" s="11" t="s">
        <v>16</v>
      </c>
      <c r="E504" s="28" t="s">
        <v>1600</v>
      </c>
      <c r="F504" s="29" t="s">
        <v>1601</v>
      </c>
      <c r="G504" s="30" t="s">
        <v>674</v>
      </c>
      <c r="H504" s="30" t="s">
        <v>18</v>
      </c>
      <c r="I504" s="27" t="s">
        <v>17</v>
      </c>
      <c r="J504" s="27" t="s">
        <v>17</v>
      </c>
      <c r="K504" s="27" t="s">
        <v>26</v>
      </c>
      <c r="L504" s="27">
        <v>1</v>
      </c>
      <c r="M504" s="31" t="s">
        <v>27</v>
      </c>
      <c r="N504" s="41">
        <v>1154.52</v>
      </c>
      <c r="O504" s="102"/>
      <c r="P504" s="110"/>
      <c r="Q504" s="110"/>
      <c r="R504" s="110"/>
      <c r="S504" s="110"/>
      <c r="T504" s="110"/>
      <c r="U504" s="110"/>
      <c r="V504" s="110"/>
      <c r="W504" s="89">
        <v>1154.52</v>
      </c>
      <c r="X504" s="125"/>
      <c r="Y504" s="89">
        <f t="shared" si="7"/>
        <v>0</v>
      </c>
    </row>
    <row r="505" spans="1:25" ht="52.8" x14ac:dyDescent="0.25">
      <c r="A505" s="18">
        <v>496</v>
      </c>
      <c r="B505" s="24">
        <v>2</v>
      </c>
      <c r="C505" s="11" t="s">
        <v>15</v>
      </c>
      <c r="D505" s="11" t="s">
        <v>16</v>
      </c>
      <c r="E505" s="28" t="s">
        <v>1602</v>
      </c>
      <c r="F505" s="29" t="s">
        <v>1603</v>
      </c>
      <c r="G505" s="30" t="s">
        <v>674</v>
      </c>
      <c r="H505" s="30" t="s">
        <v>18</v>
      </c>
      <c r="I505" s="27" t="s">
        <v>17</v>
      </c>
      <c r="J505" s="27" t="s">
        <v>17</v>
      </c>
      <c r="K505" s="27" t="s">
        <v>26</v>
      </c>
      <c r="L505" s="27">
        <v>1</v>
      </c>
      <c r="M505" s="31" t="s">
        <v>27</v>
      </c>
      <c r="N505" s="41">
        <v>2022.58</v>
      </c>
      <c r="O505" s="102"/>
      <c r="P505" s="110"/>
      <c r="Q505" s="110"/>
      <c r="R505" s="110"/>
      <c r="S505" s="110"/>
      <c r="T505" s="110"/>
      <c r="U505" s="110"/>
      <c r="V505" s="110"/>
      <c r="W505" s="89">
        <v>2022.58</v>
      </c>
      <c r="X505" s="125"/>
      <c r="Y505" s="89">
        <f t="shared" si="7"/>
        <v>0</v>
      </c>
    </row>
    <row r="506" spans="1:25" ht="52.8" x14ac:dyDescent="0.25">
      <c r="A506" s="10">
        <v>497</v>
      </c>
      <c r="B506" s="24">
        <v>2</v>
      </c>
      <c r="C506" s="11" t="s">
        <v>15</v>
      </c>
      <c r="D506" s="11" t="s">
        <v>16</v>
      </c>
      <c r="E506" s="28" t="s">
        <v>1604</v>
      </c>
      <c r="F506" s="29" t="s">
        <v>1605</v>
      </c>
      <c r="G506" s="30" t="s">
        <v>674</v>
      </c>
      <c r="H506" s="30" t="s">
        <v>18</v>
      </c>
      <c r="I506" s="27" t="s">
        <v>17</v>
      </c>
      <c r="J506" s="27" t="s">
        <v>17</v>
      </c>
      <c r="K506" s="27" t="s">
        <v>26</v>
      </c>
      <c r="L506" s="27">
        <v>1</v>
      </c>
      <c r="M506" s="31" t="s">
        <v>27</v>
      </c>
      <c r="N506" s="41">
        <v>8713.5300000000007</v>
      </c>
      <c r="O506" s="102"/>
      <c r="P506" s="110"/>
      <c r="Q506" s="110"/>
      <c r="R506" s="110"/>
      <c r="S506" s="110"/>
      <c r="T506" s="110"/>
      <c r="U506" s="110"/>
      <c r="V506" s="110"/>
      <c r="W506" s="89">
        <v>8713.5300000000007</v>
      </c>
      <c r="X506" s="125"/>
      <c r="Y506" s="89">
        <f t="shared" si="7"/>
        <v>0</v>
      </c>
    </row>
    <row r="507" spans="1:25" ht="52.8" x14ac:dyDescent="0.25">
      <c r="A507" s="18">
        <v>498</v>
      </c>
      <c r="B507" s="24">
        <v>2</v>
      </c>
      <c r="C507" s="11" t="s">
        <v>15</v>
      </c>
      <c r="D507" s="11" t="s">
        <v>16</v>
      </c>
      <c r="E507" s="28" t="s">
        <v>1606</v>
      </c>
      <c r="F507" s="29" t="s">
        <v>1607</v>
      </c>
      <c r="G507" s="30" t="s">
        <v>674</v>
      </c>
      <c r="H507" s="30" t="s">
        <v>18</v>
      </c>
      <c r="I507" s="27" t="s">
        <v>17</v>
      </c>
      <c r="J507" s="27" t="s">
        <v>17</v>
      </c>
      <c r="K507" s="27" t="s">
        <v>26</v>
      </c>
      <c r="L507" s="27">
        <v>1</v>
      </c>
      <c r="M507" s="31" t="s">
        <v>27</v>
      </c>
      <c r="N507" s="41">
        <v>1638.81</v>
      </c>
      <c r="O507" s="102"/>
      <c r="P507" s="110"/>
      <c r="Q507" s="110"/>
      <c r="R507" s="110"/>
      <c r="S507" s="110"/>
      <c r="T507" s="110"/>
      <c r="U507" s="110"/>
      <c r="V507" s="110"/>
      <c r="W507" s="89">
        <v>1638.81</v>
      </c>
      <c r="X507" s="125"/>
      <c r="Y507" s="89">
        <f t="shared" si="7"/>
        <v>0</v>
      </c>
    </row>
    <row r="508" spans="1:25" ht="52.8" x14ac:dyDescent="0.25">
      <c r="A508" s="10">
        <v>499</v>
      </c>
      <c r="B508" s="24">
        <v>2</v>
      </c>
      <c r="C508" s="11" t="s">
        <v>15</v>
      </c>
      <c r="D508" s="11" t="s">
        <v>16</v>
      </c>
      <c r="E508" s="28" t="s">
        <v>1608</v>
      </c>
      <c r="F508" s="29" t="s">
        <v>1609</v>
      </c>
      <c r="G508" s="30" t="s">
        <v>674</v>
      </c>
      <c r="H508" s="30" t="s">
        <v>18</v>
      </c>
      <c r="I508" s="27" t="s">
        <v>17</v>
      </c>
      <c r="J508" s="27" t="s">
        <v>17</v>
      </c>
      <c r="K508" s="27" t="s">
        <v>26</v>
      </c>
      <c r="L508" s="27">
        <v>1</v>
      </c>
      <c r="M508" s="31" t="s">
        <v>27</v>
      </c>
      <c r="N508" s="41">
        <v>77.430000000000007</v>
      </c>
      <c r="O508" s="102"/>
      <c r="P508" s="110"/>
      <c r="Q508" s="110"/>
      <c r="R508" s="110"/>
      <c r="S508" s="110"/>
      <c r="T508" s="110"/>
      <c r="U508" s="110"/>
      <c r="V508" s="110"/>
      <c r="W508" s="89">
        <v>77.430000000000007</v>
      </c>
      <c r="X508" s="125"/>
      <c r="Y508" s="89">
        <f t="shared" si="7"/>
        <v>0</v>
      </c>
    </row>
    <row r="509" spans="1:25" ht="52.8" x14ac:dyDescent="0.25">
      <c r="A509" s="18">
        <v>500</v>
      </c>
      <c r="B509" s="24">
        <v>2</v>
      </c>
      <c r="C509" s="11" t="s">
        <v>15</v>
      </c>
      <c r="D509" s="11" t="s">
        <v>16</v>
      </c>
      <c r="E509" s="28" t="s">
        <v>1610</v>
      </c>
      <c r="F509" s="29" t="s">
        <v>1611</v>
      </c>
      <c r="G509" s="30" t="s">
        <v>674</v>
      </c>
      <c r="H509" s="30" t="s">
        <v>18</v>
      </c>
      <c r="I509" s="27" t="s">
        <v>17</v>
      </c>
      <c r="J509" s="27" t="s">
        <v>17</v>
      </c>
      <c r="K509" s="27" t="s">
        <v>26</v>
      </c>
      <c r="L509" s="27">
        <v>1</v>
      </c>
      <c r="M509" s="31" t="s">
        <v>27</v>
      </c>
      <c r="N509" s="41">
        <v>52.3</v>
      </c>
      <c r="O509" s="102"/>
      <c r="P509" s="110"/>
      <c r="Q509" s="110"/>
      <c r="R509" s="110"/>
      <c r="S509" s="110"/>
      <c r="T509" s="110"/>
      <c r="U509" s="110"/>
      <c r="V509" s="110"/>
      <c r="W509" s="89">
        <v>52.3</v>
      </c>
      <c r="X509" s="125"/>
      <c r="Y509" s="89">
        <f t="shared" si="7"/>
        <v>0</v>
      </c>
    </row>
    <row r="510" spans="1:25" ht="52.8" x14ac:dyDescent="0.25">
      <c r="A510" s="10">
        <v>501</v>
      </c>
      <c r="B510" s="24">
        <v>2</v>
      </c>
      <c r="C510" s="11" t="s">
        <v>15</v>
      </c>
      <c r="D510" s="11" t="s">
        <v>16</v>
      </c>
      <c r="E510" s="28" t="s">
        <v>1612</v>
      </c>
      <c r="F510" s="29" t="s">
        <v>1613</v>
      </c>
      <c r="G510" s="30" t="s">
        <v>674</v>
      </c>
      <c r="H510" s="30" t="s">
        <v>18</v>
      </c>
      <c r="I510" s="27" t="s">
        <v>17</v>
      </c>
      <c r="J510" s="27" t="s">
        <v>17</v>
      </c>
      <c r="K510" s="27" t="s">
        <v>26</v>
      </c>
      <c r="L510" s="27">
        <v>1</v>
      </c>
      <c r="M510" s="31" t="s">
        <v>27</v>
      </c>
      <c r="N510" s="41">
        <v>23137.11</v>
      </c>
      <c r="O510" s="102"/>
      <c r="P510" s="110"/>
      <c r="Q510" s="110"/>
      <c r="R510" s="110"/>
      <c r="S510" s="110"/>
      <c r="T510" s="110"/>
      <c r="U510" s="110"/>
      <c r="V510" s="110"/>
      <c r="W510" s="89">
        <v>23137.11</v>
      </c>
      <c r="X510" s="125"/>
      <c r="Y510" s="89">
        <f t="shared" si="7"/>
        <v>0</v>
      </c>
    </row>
    <row r="511" spans="1:25" ht="52.8" x14ac:dyDescent="0.25">
      <c r="A511" s="18">
        <v>502</v>
      </c>
      <c r="B511" s="24">
        <v>2</v>
      </c>
      <c r="C511" s="11" t="s">
        <v>15</v>
      </c>
      <c r="D511" s="11" t="s">
        <v>16</v>
      </c>
      <c r="E511" s="28" t="s">
        <v>1614</v>
      </c>
      <c r="F511" s="29" t="s">
        <v>1615</v>
      </c>
      <c r="G511" s="30" t="s">
        <v>674</v>
      </c>
      <c r="H511" s="30" t="s">
        <v>18</v>
      </c>
      <c r="I511" s="27" t="s">
        <v>17</v>
      </c>
      <c r="J511" s="27" t="s">
        <v>17</v>
      </c>
      <c r="K511" s="27" t="s">
        <v>26</v>
      </c>
      <c r="L511" s="27">
        <v>1</v>
      </c>
      <c r="M511" s="31" t="s">
        <v>27</v>
      </c>
      <c r="N511" s="41">
        <v>15719.72</v>
      </c>
      <c r="O511" s="102"/>
      <c r="P511" s="110"/>
      <c r="Q511" s="110"/>
      <c r="R511" s="110"/>
      <c r="S511" s="110"/>
      <c r="T511" s="110"/>
      <c r="U511" s="110"/>
      <c r="V511" s="110"/>
      <c r="W511" s="89">
        <v>15719.72</v>
      </c>
      <c r="X511" s="125"/>
      <c r="Y511" s="89">
        <f t="shared" si="7"/>
        <v>0</v>
      </c>
    </row>
    <row r="512" spans="1:25" ht="52.8" x14ac:dyDescent="0.25">
      <c r="A512" s="10">
        <v>503</v>
      </c>
      <c r="B512" s="24">
        <v>2</v>
      </c>
      <c r="C512" s="11" t="s">
        <v>15</v>
      </c>
      <c r="D512" s="11" t="s">
        <v>16</v>
      </c>
      <c r="E512" s="28" t="s">
        <v>1616</v>
      </c>
      <c r="F512" s="29" t="s">
        <v>1617</v>
      </c>
      <c r="G512" s="30" t="s">
        <v>674</v>
      </c>
      <c r="H512" s="30" t="s">
        <v>18</v>
      </c>
      <c r="I512" s="27" t="s">
        <v>17</v>
      </c>
      <c r="J512" s="27" t="s">
        <v>17</v>
      </c>
      <c r="K512" s="27" t="s">
        <v>26</v>
      </c>
      <c r="L512" s="27">
        <v>1</v>
      </c>
      <c r="M512" s="31" t="s">
        <v>27</v>
      </c>
      <c r="N512" s="41">
        <v>23365.54</v>
      </c>
      <c r="O512" s="102"/>
      <c r="P512" s="110"/>
      <c r="Q512" s="110"/>
      <c r="R512" s="110"/>
      <c r="S512" s="110"/>
      <c r="T512" s="110"/>
      <c r="U512" s="110"/>
      <c r="V512" s="110"/>
      <c r="W512" s="89">
        <v>23365.54</v>
      </c>
      <c r="X512" s="125"/>
      <c r="Y512" s="89">
        <f t="shared" si="7"/>
        <v>0</v>
      </c>
    </row>
    <row r="513" spans="1:25" ht="52.8" x14ac:dyDescent="0.25">
      <c r="A513" s="18">
        <v>504</v>
      </c>
      <c r="B513" s="24">
        <v>2</v>
      </c>
      <c r="C513" s="11" t="s">
        <v>15</v>
      </c>
      <c r="D513" s="11" t="s">
        <v>16</v>
      </c>
      <c r="E513" s="28" t="s">
        <v>1618</v>
      </c>
      <c r="F513" s="29" t="s">
        <v>1619</v>
      </c>
      <c r="G513" s="30" t="s">
        <v>674</v>
      </c>
      <c r="H513" s="30" t="s">
        <v>18</v>
      </c>
      <c r="I513" s="27" t="s">
        <v>17</v>
      </c>
      <c r="J513" s="27" t="s">
        <v>17</v>
      </c>
      <c r="K513" s="27" t="s">
        <v>26</v>
      </c>
      <c r="L513" s="27">
        <v>1</v>
      </c>
      <c r="M513" s="31" t="s">
        <v>27</v>
      </c>
      <c r="N513" s="41">
        <v>16676.88</v>
      </c>
      <c r="O513" s="102"/>
      <c r="P513" s="110"/>
      <c r="Q513" s="110"/>
      <c r="R513" s="110"/>
      <c r="S513" s="110"/>
      <c r="T513" s="110"/>
      <c r="U513" s="110"/>
      <c r="V513" s="110"/>
      <c r="W513" s="89">
        <v>16676.88</v>
      </c>
      <c r="X513" s="125"/>
      <c r="Y513" s="89">
        <f t="shared" si="7"/>
        <v>0</v>
      </c>
    </row>
    <row r="514" spans="1:25" ht="52.8" x14ac:dyDescent="0.25">
      <c r="A514" s="10">
        <v>505</v>
      </c>
      <c r="B514" s="24">
        <v>2</v>
      </c>
      <c r="C514" s="11" t="s">
        <v>15</v>
      </c>
      <c r="D514" s="11" t="s">
        <v>16</v>
      </c>
      <c r="E514" s="28" t="s">
        <v>1620</v>
      </c>
      <c r="F514" s="29" t="s">
        <v>1621</v>
      </c>
      <c r="G514" s="30" t="s">
        <v>674</v>
      </c>
      <c r="H514" s="30" t="s">
        <v>18</v>
      </c>
      <c r="I514" s="27" t="s">
        <v>17</v>
      </c>
      <c r="J514" s="27" t="s">
        <v>17</v>
      </c>
      <c r="K514" s="27" t="s">
        <v>26</v>
      </c>
      <c r="L514" s="27">
        <v>1</v>
      </c>
      <c r="M514" s="31" t="s">
        <v>27</v>
      </c>
      <c r="N514" s="41">
        <v>7882.02</v>
      </c>
      <c r="O514" s="102"/>
      <c r="P514" s="110"/>
      <c r="Q514" s="110"/>
      <c r="R514" s="110"/>
      <c r="S514" s="110"/>
      <c r="T514" s="110"/>
      <c r="U514" s="110"/>
      <c r="V514" s="110"/>
      <c r="W514" s="89">
        <v>7882.02</v>
      </c>
      <c r="X514" s="125"/>
      <c r="Y514" s="89">
        <f t="shared" si="7"/>
        <v>0</v>
      </c>
    </row>
    <row r="515" spans="1:25" ht="52.8" x14ac:dyDescent="0.25">
      <c r="A515" s="18">
        <v>506</v>
      </c>
      <c r="B515" s="24">
        <v>2</v>
      </c>
      <c r="C515" s="11" t="s">
        <v>15</v>
      </c>
      <c r="D515" s="11" t="s">
        <v>16</v>
      </c>
      <c r="E515" s="28" t="s">
        <v>1622</v>
      </c>
      <c r="F515" s="29" t="s">
        <v>1623</v>
      </c>
      <c r="G515" s="30" t="s">
        <v>674</v>
      </c>
      <c r="H515" s="30" t="s">
        <v>18</v>
      </c>
      <c r="I515" s="27" t="s">
        <v>17</v>
      </c>
      <c r="J515" s="27" t="s">
        <v>17</v>
      </c>
      <c r="K515" s="27" t="s">
        <v>26</v>
      </c>
      <c r="L515" s="27">
        <v>1</v>
      </c>
      <c r="M515" s="31" t="s">
        <v>27</v>
      </c>
      <c r="N515" s="41">
        <v>9837.4500000000007</v>
      </c>
      <c r="O515" s="102"/>
      <c r="P515" s="110"/>
      <c r="Q515" s="110"/>
      <c r="R515" s="110"/>
      <c r="S515" s="110"/>
      <c r="T515" s="110"/>
      <c r="U515" s="110"/>
      <c r="V515" s="110"/>
      <c r="W515" s="89">
        <v>9837.4500000000007</v>
      </c>
      <c r="X515" s="125"/>
      <c r="Y515" s="89">
        <f t="shared" si="7"/>
        <v>0</v>
      </c>
    </row>
    <row r="516" spans="1:25" ht="52.8" x14ac:dyDescent="0.25">
      <c r="A516" s="10">
        <v>507</v>
      </c>
      <c r="B516" s="24">
        <v>2</v>
      </c>
      <c r="C516" s="11" t="s">
        <v>15</v>
      </c>
      <c r="D516" s="11" t="s">
        <v>16</v>
      </c>
      <c r="E516" s="28" t="s">
        <v>1624</v>
      </c>
      <c r="F516" s="29" t="s">
        <v>1625</v>
      </c>
      <c r="G516" s="30" t="s">
        <v>674</v>
      </c>
      <c r="H516" s="30" t="s">
        <v>18</v>
      </c>
      <c r="I516" s="27" t="s">
        <v>17</v>
      </c>
      <c r="J516" s="27" t="s">
        <v>17</v>
      </c>
      <c r="K516" s="27" t="s">
        <v>26</v>
      </c>
      <c r="L516" s="27">
        <v>1</v>
      </c>
      <c r="M516" s="31" t="s">
        <v>27</v>
      </c>
      <c r="N516" s="41">
        <v>28496.26</v>
      </c>
      <c r="O516" s="102"/>
      <c r="P516" s="110"/>
      <c r="Q516" s="110"/>
      <c r="R516" s="110"/>
      <c r="S516" s="110"/>
      <c r="T516" s="110"/>
      <c r="U516" s="110"/>
      <c r="V516" s="110"/>
      <c r="W516" s="89">
        <v>28496.26</v>
      </c>
      <c r="X516" s="125"/>
      <c r="Y516" s="89">
        <f t="shared" si="7"/>
        <v>0</v>
      </c>
    </row>
    <row r="517" spans="1:25" ht="52.8" x14ac:dyDescent="0.25">
      <c r="A517" s="18">
        <v>508</v>
      </c>
      <c r="B517" s="24">
        <v>2</v>
      </c>
      <c r="C517" s="11" t="s">
        <v>15</v>
      </c>
      <c r="D517" s="11" t="s">
        <v>16</v>
      </c>
      <c r="E517" s="28" t="s">
        <v>1626</v>
      </c>
      <c r="F517" s="29" t="s">
        <v>1627</v>
      </c>
      <c r="G517" s="30" t="s">
        <v>674</v>
      </c>
      <c r="H517" s="30" t="s">
        <v>18</v>
      </c>
      <c r="I517" s="27" t="s">
        <v>17</v>
      </c>
      <c r="J517" s="27" t="s">
        <v>17</v>
      </c>
      <c r="K517" s="27" t="s">
        <v>26</v>
      </c>
      <c r="L517" s="27">
        <v>1</v>
      </c>
      <c r="M517" s="31" t="s">
        <v>27</v>
      </c>
      <c r="N517" s="41">
        <v>16269.12</v>
      </c>
      <c r="O517" s="102"/>
      <c r="P517" s="110"/>
      <c r="Q517" s="110"/>
      <c r="R517" s="110"/>
      <c r="S517" s="110"/>
      <c r="T517" s="110"/>
      <c r="U517" s="110"/>
      <c r="V517" s="110"/>
      <c r="W517" s="89">
        <v>16269.12</v>
      </c>
      <c r="X517" s="125"/>
      <c r="Y517" s="89">
        <f t="shared" si="7"/>
        <v>0</v>
      </c>
    </row>
    <row r="518" spans="1:25" ht="52.8" x14ac:dyDescent="0.25">
      <c r="A518" s="10">
        <v>509</v>
      </c>
      <c r="B518" s="24">
        <v>2</v>
      </c>
      <c r="C518" s="11" t="s">
        <v>15</v>
      </c>
      <c r="D518" s="11" t="s">
        <v>16</v>
      </c>
      <c r="E518" s="28" t="s">
        <v>1628</v>
      </c>
      <c r="F518" s="29" t="s">
        <v>1629</v>
      </c>
      <c r="G518" s="30" t="s">
        <v>674</v>
      </c>
      <c r="H518" s="30" t="s">
        <v>18</v>
      </c>
      <c r="I518" s="27" t="s">
        <v>17</v>
      </c>
      <c r="J518" s="27" t="s">
        <v>17</v>
      </c>
      <c r="K518" s="27" t="s">
        <v>26</v>
      </c>
      <c r="L518" s="27">
        <v>1</v>
      </c>
      <c r="M518" s="31" t="s">
        <v>27</v>
      </c>
      <c r="N518" s="41">
        <v>54679.82</v>
      </c>
      <c r="O518" s="102"/>
      <c r="P518" s="110"/>
      <c r="Q518" s="110"/>
      <c r="R518" s="110"/>
      <c r="S518" s="110"/>
      <c r="T518" s="110"/>
      <c r="U518" s="110"/>
      <c r="V518" s="110"/>
      <c r="W518" s="89">
        <v>54679.82</v>
      </c>
      <c r="X518" s="125"/>
      <c r="Y518" s="89">
        <f t="shared" si="7"/>
        <v>0</v>
      </c>
    </row>
    <row r="519" spans="1:25" ht="52.8" x14ac:dyDescent="0.25">
      <c r="A519" s="18">
        <v>510</v>
      </c>
      <c r="B519" s="24">
        <v>2</v>
      </c>
      <c r="C519" s="11" t="s">
        <v>15</v>
      </c>
      <c r="D519" s="11" t="s">
        <v>16</v>
      </c>
      <c r="E519" s="28" t="s">
        <v>1630</v>
      </c>
      <c r="F519" s="29" t="s">
        <v>1631</v>
      </c>
      <c r="G519" s="30" t="s">
        <v>674</v>
      </c>
      <c r="H519" s="30" t="s">
        <v>18</v>
      </c>
      <c r="I519" s="27" t="s">
        <v>17</v>
      </c>
      <c r="J519" s="27" t="s">
        <v>17</v>
      </c>
      <c r="K519" s="27" t="s">
        <v>26</v>
      </c>
      <c r="L519" s="27">
        <v>1</v>
      </c>
      <c r="M519" s="31" t="s">
        <v>27</v>
      </c>
      <c r="N519" s="41">
        <v>463.49</v>
      </c>
      <c r="O519" s="102"/>
      <c r="P519" s="110"/>
      <c r="Q519" s="110"/>
      <c r="R519" s="110"/>
      <c r="S519" s="110"/>
      <c r="T519" s="110"/>
      <c r="U519" s="110"/>
      <c r="V519" s="110"/>
      <c r="W519" s="89">
        <v>463.49</v>
      </c>
      <c r="X519" s="125"/>
      <c r="Y519" s="89">
        <f t="shared" si="7"/>
        <v>0</v>
      </c>
    </row>
    <row r="520" spans="1:25" ht="52.8" x14ac:dyDescent="0.25">
      <c r="A520" s="10">
        <v>511</v>
      </c>
      <c r="B520" s="24">
        <v>2</v>
      </c>
      <c r="C520" s="11" t="s">
        <v>15</v>
      </c>
      <c r="D520" s="11" t="s">
        <v>16</v>
      </c>
      <c r="E520" s="28" t="s">
        <v>1632</v>
      </c>
      <c r="F520" s="29" t="s">
        <v>1633</v>
      </c>
      <c r="G520" s="30" t="s">
        <v>674</v>
      </c>
      <c r="H520" s="30" t="s">
        <v>18</v>
      </c>
      <c r="I520" s="27" t="s">
        <v>17</v>
      </c>
      <c r="J520" s="27" t="s">
        <v>17</v>
      </c>
      <c r="K520" s="27" t="s">
        <v>26</v>
      </c>
      <c r="L520" s="27">
        <v>1</v>
      </c>
      <c r="M520" s="31" t="s">
        <v>27</v>
      </c>
      <c r="N520" s="41">
        <v>9501.64</v>
      </c>
      <c r="O520" s="102"/>
      <c r="P520" s="110"/>
      <c r="Q520" s="110"/>
      <c r="R520" s="110"/>
      <c r="S520" s="110"/>
      <c r="T520" s="110"/>
      <c r="U520" s="110"/>
      <c r="V520" s="110"/>
      <c r="W520" s="89">
        <v>9501.64</v>
      </c>
      <c r="X520" s="125"/>
      <c r="Y520" s="89">
        <f t="shared" si="7"/>
        <v>0</v>
      </c>
    </row>
    <row r="521" spans="1:25" ht="52.8" x14ac:dyDescent="0.25">
      <c r="A521" s="18">
        <v>512</v>
      </c>
      <c r="B521" s="24">
        <v>2</v>
      </c>
      <c r="C521" s="11" t="s">
        <v>15</v>
      </c>
      <c r="D521" s="11" t="s">
        <v>16</v>
      </c>
      <c r="E521" s="28" t="s">
        <v>1634</v>
      </c>
      <c r="F521" s="29" t="s">
        <v>1635</v>
      </c>
      <c r="G521" s="30" t="s">
        <v>674</v>
      </c>
      <c r="H521" s="30" t="s">
        <v>18</v>
      </c>
      <c r="I521" s="27" t="s">
        <v>17</v>
      </c>
      <c r="J521" s="27" t="s">
        <v>17</v>
      </c>
      <c r="K521" s="27" t="s">
        <v>26</v>
      </c>
      <c r="L521" s="27">
        <v>1</v>
      </c>
      <c r="M521" s="31" t="s">
        <v>27</v>
      </c>
      <c r="N521" s="41">
        <v>3934.61</v>
      </c>
      <c r="O521" s="102"/>
      <c r="P521" s="110"/>
      <c r="Q521" s="110"/>
      <c r="R521" s="110"/>
      <c r="S521" s="110"/>
      <c r="T521" s="110"/>
      <c r="U521" s="110"/>
      <c r="V521" s="110"/>
      <c r="W521" s="89">
        <v>3934.61</v>
      </c>
      <c r="X521" s="125"/>
      <c r="Y521" s="89">
        <f t="shared" si="7"/>
        <v>0</v>
      </c>
    </row>
    <row r="522" spans="1:25" ht="52.8" x14ac:dyDescent="0.25">
      <c r="A522" s="10">
        <v>513</v>
      </c>
      <c r="B522" s="24">
        <v>2</v>
      </c>
      <c r="C522" s="11" t="s">
        <v>15</v>
      </c>
      <c r="D522" s="11" t="s">
        <v>16</v>
      </c>
      <c r="E522" s="28" t="s">
        <v>1636</v>
      </c>
      <c r="F522" s="29" t="s">
        <v>1637</v>
      </c>
      <c r="G522" s="30" t="s">
        <v>674</v>
      </c>
      <c r="H522" s="30" t="s">
        <v>18</v>
      </c>
      <c r="I522" s="27" t="s">
        <v>17</v>
      </c>
      <c r="J522" s="27" t="s">
        <v>17</v>
      </c>
      <c r="K522" s="27" t="s">
        <v>26</v>
      </c>
      <c r="L522" s="27">
        <v>1</v>
      </c>
      <c r="M522" s="31" t="s">
        <v>27</v>
      </c>
      <c r="N522" s="41">
        <v>9839.73</v>
      </c>
      <c r="O522" s="102"/>
      <c r="P522" s="110"/>
      <c r="Q522" s="110"/>
      <c r="R522" s="110"/>
      <c r="S522" s="110"/>
      <c r="T522" s="110"/>
      <c r="U522" s="110"/>
      <c r="V522" s="110"/>
      <c r="W522" s="89">
        <v>9839.73</v>
      </c>
      <c r="X522" s="125"/>
      <c r="Y522" s="89">
        <f t="shared" ref="Y522:Y585" si="8">W522*$X$10</f>
        <v>0</v>
      </c>
    </row>
    <row r="523" spans="1:25" ht="52.8" x14ac:dyDescent="0.25">
      <c r="A523" s="18">
        <v>514</v>
      </c>
      <c r="B523" s="24">
        <v>2</v>
      </c>
      <c r="C523" s="11" t="s">
        <v>15</v>
      </c>
      <c r="D523" s="11" t="s">
        <v>16</v>
      </c>
      <c r="E523" s="28" t="s">
        <v>1638</v>
      </c>
      <c r="F523" s="29" t="s">
        <v>1639</v>
      </c>
      <c r="G523" s="30" t="s">
        <v>674</v>
      </c>
      <c r="H523" s="30" t="s">
        <v>18</v>
      </c>
      <c r="I523" s="27" t="s">
        <v>17</v>
      </c>
      <c r="J523" s="27" t="s">
        <v>17</v>
      </c>
      <c r="K523" s="27" t="s">
        <v>26</v>
      </c>
      <c r="L523" s="27">
        <v>1</v>
      </c>
      <c r="M523" s="31" t="s">
        <v>27</v>
      </c>
      <c r="N523" s="41">
        <v>21996.06</v>
      </c>
      <c r="O523" s="102"/>
      <c r="P523" s="110"/>
      <c r="Q523" s="110"/>
      <c r="R523" s="110"/>
      <c r="S523" s="110"/>
      <c r="T523" s="110"/>
      <c r="U523" s="110"/>
      <c r="V523" s="110"/>
      <c r="W523" s="89">
        <v>21996.06</v>
      </c>
      <c r="X523" s="125"/>
      <c r="Y523" s="89">
        <f t="shared" si="8"/>
        <v>0</v>
      </c>
    </row>
    <row r="524" spans="1:25" ht="52.8" x14ac:dyDescent="0.25">
      <c r="A524" s="10">
        <v>515</v>
      </c>
      <c r="B524" s="24">
        <v>2</v>
      </c>
      <c r="C524" s="11" t="s">
        <v>15</v>
      </c>
      <c r="D524" s="11" t="s">
        <v>16</v>
      </c>
      <c r="E524" s="28" t="s">
        <v>1640</v>
      </c>
      <c r="F524" s="29" t="s">
        <v>1641</v>
      </c>
      <c r="G524" s="30" t="s">
        <v>674</v>
      </c>
      <c r="H524" s="30" t="s">
        <v>18</v>
      </c>
      <c r="I524" s="27" t="s">
        <v>17</v>
      </c>
      <c r="J524" s="27" t="s">
        <v>17</v>
      </c>
      <c r="K524" s="27" t="s">
        <v>26</v>
      </c>
      <c r="L524" s="27">
        <v>1</v>
      </c>
      <c r="M524" s="31" t="s">
        <v>27</v>
      </c>
      <c r="N524" s="41">
        <v>6187.01</v>
      </c>
      <c r="O524" s="102"/>
      <c r="P524" s="110"/>
      <c r="Q524" s="110"/>
      <c r="R524" s="110"/>
      <c r="S524" s="110"/>
      <c r="T524" s="110"/>
      <c r="U524" s="110"/>
      <c r="V524" s="110"/>
      <c r="W524" s="89">
        <v>6187.01</v>
      </c>
      <c r="X524" s="125"/>
      <c r="Y524" s="89">
        <f t="shared" si="8"/>
        <v>0</v>
      </c>
    </row>
    <row r="525" spans="1:25" ht="52.8" x14ac:dyDescent="0.25">
      <c r="A525" s="18">
        <v>516</v>
      </c>
      <c r="B525" s="24">
        <v>2</v>
      </c>
      <c r="C525" s="11" t="s">
        <v>15</v>
      </c>
      <c r="D525" s="11" t="s">
        <v>16</v>
      </c>
      <c r="E525" s="28" t="s">
        <v>1642</v>
      </c>
      <c r="F525" s="29" t="s">
        <v>1643</v>
      </c>
      <c r="G525" s="30" t="s">
        <v>1644</v>
      </c>
      <c r="H525" s="30" t="s">
        <v>18</v>
      </c>
      <c r="I525" s="27" t="s">
        <v>17</v>
      </c>
      <c r="J525" s="27" t="s">
        <v>17</v>
      </c>
      <c r="K525" s="27" t="s">
        <v>26</v>
      </c>
      <c r="L525" s="27">
        <v>1</v>
      </c>
      <c r="M525" s="31" t="s">
        <v>27</v>
      </c>
      <c r="N525" s="41">
        <v>10525.04</v>
      </c>
      <c r="O525" s="102"/>
      <c r="P525" s="110"/>
      <c r="Q525" s="110"/>
      <c r="R525" s="110"/>
      <c r="S525" s="110"/>
      <c r="T525" s="110"/>
      <c r="U525" s="110"/>
      <c r="V525" s="110"/>
      <c r="W525" s="89">
        <v>10525.04</v>
      </c>
      <c r="X525" s="125"/>
      <c r="Y525" s="89">
        <f t="shared" si="8"/>
        <v>0</v>
      </c>
    </row>
    <row r="526" spans="1:25" ht="52.8" x14ac:dyDescent="0.25">
      <c r="A526" s="10">
        <v>517</v>
      </c>
      <c r="B526" s="24">
        <v>2</v>
      </c>
      <c r="C526" s="11" t="s">
        <v>15</v>
      </c>
      <c r="D526" s="11" t="s">
        <v>16</v>
      </c>
      <c r="E526" s="28" t="s">
        <v>1645</v>
      </c>
      <c r="F526" s="29" t="s">
        <v>1646</v>
      </c>
      <c r="G526" s="30" t="s">
        <v>674</v>
      </c>
      <c r="H526" s="30" t="s">
        <v>18</v>
      </c>
      <c r="I526" s="27" t="s">
        <v>17</v>
      </c>
      <c r="J526" s="27" t="s">
        <v>17</v>
      </c>
      <c r="K526" s="27" t="s">
        <v>26</v>
      </c>
      <c r="L526" s="27">
        <v>1</v>
      </c>
      <c r="M526" s="31" t="s">
        <v>27</v>
      </c>
      <c r="N526" s="41">
        <v>6301.23</v>
      </c>
      <c r="O526" s="102"/>
      <c r="P526" s="110"/>
      <c r="Q526" s="110"/>
      <c r="R526" s="110"/>
      <c r="S526" s="110"/>
      <c r="T526" s="110"/>
      <c r="U526" s="110"/>
      <c r="V526" s="110"/>
      <c r="W526" s="89">
        <v>6301.23</v>
      </c>
      <c r="X526" s="125"/>
      <c r="Y526" s="89">
        <f t="shared" si="8"/>
        <v>0</v>
      </c>
    </row>
    <row r="527" spans="1:25" ht="52.8" x14ac:dyDescent="0.25">
      <c r="A527" s="18">
        <v>518</v>
      </c>
      <c r="B527" s="24">
        <v>2</v>
      </c>
      <c r="C527" s="11" t="s">
        <v>15</v>
      </c>
      <c r="D527" s="11" t="s">
        <v>16</v>
      </c>
      <c r="E527" s="28" t="s">
        <v>1647</v>
      </c>
      <c r="F527" s="29" t="s">
        <v>1648</v>
      </c>
      <c r="G527" s="30" t="s">
        <v>674</v>
      </c>
      <c r="H527" s="30" t="s">
        <v>18</v>
      </c>
      <c r="I527" s="27" t="s">
        <v>17</v>
      </c>
      <c r="J527" s="27" t="s">
        <v>17</v>
      </c>
      <c r="K527" s="27" t="s">
        <v>26</v>
      </c>
      <c r="L527" s="27">
        <v>1</v>
      </c>
      <c r="M527" s="31" t="s">
        <v>27</v>
      </c>
      <c r="N527" s="41">
        <v>7790.64</v>
      </c>
      <c r="O527" s="102"/>
      <c r="P527" s="110"/>
      <c r="Q527" s="110"/>
      <c r="R527" s="110"/>
      <c r="S527" s="110"/>
      <c r="T527" s="110"/>
      <c r="U527" s="110"/>
      <c r="V527" s="110"/>
      <c r="W527" s="89">
        <v>7790.64</v>
      </c>
      <c r="X527" s="125"/>
      <c r="Y527" s="89">
        <f t="shared" si="8"/>
        <v>0</v>
      </c>
    </row>
    <row r="528" spans="1:25" ht="52.8" x14ac:dyDescent="0.25">
      <c r="A528" s="10">
        <v>519</v>
      </c>
      <c r="B528" s="24">
        <v>2</v>
      </c>
      <c r="C528" s="11" t="s">
        <v>15</v>
      </c>
      <c r="D528" s="11" t="s">
        <v>16</v>
      </c>
      <c r="E528" s="28" t="s">
        <v>1649</v>
      </c>
      <c r="F528" s="29" t="s">
        <v>1650</v>
      </c>
      <c r="G528" s="30" t="s">
        <v>674</v>
      </c>
      <c r="H528" s="30" t="s">
        <v>18</v>
      </c>
      <c r="I528" s="27" t="s">
        <v>17</v>
      </c>
      <c r="J528" s="27" t="s">
        <v>17</v>
      </c>
      <c r="K528" s="27" t="s">
        <v>26</v>
      </c>
      <c r="L528" s="27">
        <v>1</v>
      </c>
      <c r="M528" s="31" t="s">
        <v>27</v>
      </c>
      <c r="N528" s="41">
        <v>9554.18</v>
      </c>
      <c r="O528" s="102"/>
      <c r="P528" s="110"/>
      <c r="Q528" s="110"/>
      <c r="R528" s="110"/>
      <c r="S528" s="110"/>
      <c r="T528" s="110"/>
      <c r="U528" s="110"/>
      <c r="V528" s="110"/>
      <c r="W528" s="89">
        <v>9554.18</v>
      </c>
      <c r="X528" s="125"/>
      <c r="Y528" s="89">
        <f t="shared" si="8"/>
        <v>0</v>
      </c>
    </row>
    <row r="529" spans="1:25" ht="52.8" x14ac:dyDescent="0.25">
      <c r="A529" s="18">
        <v>520</v>
      </c>
      <c r="B529" s="24">
        <v>2</v>
      </c>
      <c r="C529" s="11" t="s">
        <v>15</v>
      </c>
      <c r="D529" s="11" t="s">
        <v>16</v>
      </c>
      <c r="E529" s="28" t="s">
        <v>1651</v>
      </c>
      <c r="F529" s="29" t="s">
        <v>1652</v>
      </c>
      <c r="G529" s="30" t="s">
        <v>674</v>
      </c>
      <c r="H529" s="30" t="s">
        <v>18</v>
      </c>
      <c r="I529" s="27" t="s">
        <v>17</v>
      </c>
      <c r="J529" s="27" t="s">
        <v>17</v>
      </c>
      <c r="K529" s="27" t="s">
        <v>26</v>
      </c>
      <c r="L529" s="27">
        <v>1</v>
      </c>
      <c r="M529" s="31" t="s">
        <v>27</v>
      </c>
      <c r="N529" s="41">
        <v>22182.23</v>
      </c>
      <c r="O529" s="102"/>
      <c r="P529" s="110"/>
      <c r="Q529" s="110"/>
      <c r="R529" s="110"/>
      <c r="S529" s="110"/>
      <c r="T529" s="110"/>
      <c r="U529" s="110"/>
      <c r="V529" s="110"/>
      <c r="W529" s="89">
        <v>22182.23</v>
      </c>
      <c r="X529" s="125"/>
      <c r="Y529" s="89">
        <f t="shared" si="8"/>
        <v>0</v>
      </c>
    </row>
    <row r="530" spans="1:25" ht="52.8" x14ac:dyDescent="0.25">
      <c r="A530" s="10">
        <v>521</v>
      </c>
      <c r="B530" s="24">
        <v>2</v>
      </c>
      <c r="C530" s="11" t="s">
        <v>15</v>
      </c>
      <c r="D530" s="11" t="s">
        <v>16</v>
      </c>
      <c r="E530" s="28" t="s">
        <v>1653</v>
      </c>
      <c r="F530" s="29" t="s">
        <v>1654</v>
      </c>
      <c r="G530" s="30" t="s">
        <v>1541</v>
      </c>
      <c r="H530" s="30" t="s">
        <v>38</v>
      </c>
      <c r="I530" s="27" t="s">
        <v>17</v>
      </c>
      <c r="J530" s="27" t="s">
        <v>17</v>
      </c>
      <c r="K530" s="27" t="s">
        <v>26</v>
      </c>
      <c r="L530" s="27">
        <v>1</v>
      </c>
      <c r="M530" s="31" t="s">
        <v>27</v>
      </c>
      <c r="N530" s="41">
        <v>6344.63</v>
      </c>
      <c r="O530" s="102"/>
      <c r="P530" s="110"/>
      <c r="Q530" s="110"/>
      <c r="R530" s="110"/>
      <c r="S530" s="110"/>
      <c r="T530" s="110"/>
      <c r="U530" s="110"/>
      <c r="V530" s="110"/>
      <c r="W530" s="89">
        <v>6344.63</v>
      </c>
      <c r="X530" s="125"/>
      <c r="Y530" s="89">
        <f t="shared" si="8"/>
        <v>0</v>
      </c>
    </row>
    <row r="531" spans="1:25" ht="52.8" x14ac:dyDescent="0.25">
      <c r="A531" s="18">
        <v>522</v>
      </c>
      <c r="B531" s="24">
        <v>2</v>
      </c>
      <c r="C531" s="11" t="s">
        <v>15</v>
      </c>
      <c r="D531" s="11" t="s">
        <v>16</v>
      </c>
      <c r="E531" s="28" t="s">
        <v>1655</v>
      </c>
      <c r="F531" s="29" t="s">
        <v>1656</v>
      </c>
      <c r="G531" s="30" t="s">
        <v>674</v>
      </c>
      <c r="H531" s="30" t="s">
        <v>18</v>
      </c>
      <c r="I531" s="27" t="s">
        <v>17</v>
      </c>
      <c r="J531" s="27" t="s">
        <v>17</v>
      </c>
      <c r="K531" s="27" t="s">
        <v>26</v>
      </c>
      <c r="L531" s="27">
        <v>1</v>
      </c>
      <c r="M531" s="31" t="s">
        <v>27</v>
      </c>
      <c r="N531" s="41">
        <v>142.54</v>
      </c>
      <c r="O531" s="102"/>
      <c r="P531" s="110"/>
      <c r="Q531" s="110"/>
      <c r="R531" s="110"/>
      <c r="S531" s="110"/>
      <c r="T531" s="110"/>
      <c r="U531" s="110"/>
      <c r="V531" s="110"/>
      <c r="W531" s="89">
        <v>142.54</v>
      </c>
      <c r="X531" s="125"/>
      <c r="Y531" s="89">
        <f t="shared" si="8"/>
        <v>0</v>
      </c>
    </row>
    <row r="532" spans="1:25" ht="52.8" x14ac:dyDescent="0.25">
      <c r="A532" s="10">
        <v>523</v>
      </c>
      <c r="B532" s="24">
        <v>2</v>
      </c>
      <c r="C532" s="11" t="s">
        <v>15</v>
      </c>
      <c r="D532" s="11" t="s">
        <v>16</v>
      </c>
      <c r="E532" s="28" t="s">
        <v>1657</v>
      </c>
      <c r="F532" s="29" t="s">
        <v>1658</v>
      </c>
      <c r="G532" s="30" t="s">
        <v>1541</v>
      </c>
      <c r="H532" s="30" t="s">
        <v>18</v>
      </c>
      <c r="I532" s="27" t="s">
        <v>17</v>
      </c>
      <c r="J532" s="27" t="s">
        <v>17</v>
      </c>
      <c r="K532" s="27" t="s">
        <v>26</v>
      </c>
      <c r="L532" s="27">
        <v>1</v>
      </c>
      <c r="M532" s="31" t="s">
        <v>27</v>
      </c>
      <c r="N532" s="41">
        <v>38.6</v>
      </c>
      <c r="O532" s="102"/>
      <c r="P532" s="110"/>
      <c r="Q532" s="110"/>
      <c r="R532" s="110"/>
      <c r="S532" s="110"/>
      <c r="T532" s="110"/>
      <c r="U532" s="110"/>
      <c r="V532" s="110"/>
      <c r="W532" s="89">
        <v>38.6</v>
      </c>
      <c r="X532" s="125"/>
      <c r="Y532" s="89">
        <f t="shared" si="8"/>
        <v>0</v>
      </c>
    </row>
    <row r="533" spans="1:25" ht="52.8" x14ac:dyDescent="0.25">
      <c r="A533" s="18">
        <v>524</v>
      </c>
      <c r="B533" s="24">
        <v>2</v>
      </c>
      <c r="C533" s="11" t="s">
        <v>15</v>
      </c>
      <c r="D533" s="11" t="s">
        <v>16</v>
      </c>
      <c r="E533" s="28" t="s">
        <v>1659</v>
      </c>
      <c r="F533" s="29" t="s">
        <v>1660</v>
      </c>
      <c r="G533" s="30" t="s">
        <v>674</v>
      </c>
      <c r="H533" s="30" t="s">
        <v>38</v>
      </c>
      <c r="I533" s="27" t="s">
        <v>17</v>
      </c>
      <c r="J533" s="27" t="s">
        <v>17</v>
      </c>
      <c r="K533" s="27" t="s">
        <v>26</v>
      </c>
      <c r="L533" s="27">
        <v>1</v>
      </c>
      <c r="M533" s="31" t="s">
        <v>27</v>
      </c>
      <c r="N533" s="41">
        <v>7662.72</v>
      </c>
      <c r="O533" s="102"/>
      <c r="P533" s="110"/>
      <c r="Q533" s="110"/>
      <c r="R533" s="110"/>
      <c r="S533" s="110"/>
      <c r="T533" s="110"/>
      <c r="U533" s="110"/>
      <c r="V533" s="110"/>
      <c r="W533" s="89">
        <v>7662.72</v>
      </c>
      <c r="X533" s="125"/>
      <c r="Y533" s="89">
        <f t="shared" si="8"/>
        <v>0</v>
      </c>
    </row>
    <row r="534" spans="1:25" ht="52.8" x14ac:dyDescent="0.25">
      <c r="A534" s="10">
        <v>525</v>
      </c>
      <c r="B534" s="24">
        <v>2</v>
      </c>
      <c r="C534" s="11" t="s">
        <v>15</v>
      </c>
      <c r="D534" s="11" t="s">
        <v>16</v>
      </c>
      <c r="E534" s="28" t="s">
        <v>1661</v>
      </c>
      <c r="F534" s="29" t="s">
        <v>1662</v>
      </c>
      <c r="G534" s="30" t="s">
        <v>674</v>
      </c>
      <c r="H534" s="30" t="s">
        <v>18</v>
      </c>
      <c r="I534" s="27" t="s">
        <v>17</v>
      </c>
      <c r="J534" s="27" t="s">
        <v>17</v>
      </c>
      <c r="K534" s="27" t="s">
        <v>26</v>
      </c>
      <c r="L534" s="27">
        <v>1</v>
      </c>
      <c r="M534" s="31" t="s">
        <v>27</v>
      </c>
      <c r="N534" s="41">
        <v>24752.16</v>
      </c>
      <c r="O534" s="102"/>
      <c r="P534" s="110"/>
      <c r="Q534" s="110"/>
      <c r="R534" s="110"/>
      <c r="S534" s="110"/>
      <c r="T534" s="110"/>
      <c r="U534" s="110"/>
      <c r="V534" s="110"/>
      <c r="W534" s="89">
        <v>24752.16</v>
      </c>
      <c r="X534" s="125"/>
      <c r="Y534" s="89">
        <f t="shared" si="8"/>
        <v>0</v>
      </c>
    </row>
    <row r="535" spans="1:25" ht="52.8" x14ac:dyDescent="0.25">
      <c r="A535" s="18">
        <v>526</v>
      </c>
      <c r="B535" s="24">
        <v>2</v>
      </c>
      <c r="C535" s="11" t="s">
        <v>15</v>
      </c>
      <c r="D535" s="11" t="s">
        <v>16</v>
      </c>
      <c r="E535" s="28" t="s">
        <v>1663</v>
      </c>
      <c r="F535" s="29" t="s">
        <v>1664</v>
      </c>
      <c r="G535" s="30" t="s">
        <v>674</v>
      </c>
      <c r="H535" s="30" t="s">
        <v>18</v>
      </c>
      <c r="I535" s="27" t="s">
        <v>17</v>
      </c>
      <c r="J535" s="27" t="s">
        <v>17</v>
      </c>
      <c r="K535" s="27" t="s">
        <v>26</v>
      </c>
      <c r="L535" s="27">
        <v>1</v>
      </c>
      <c r="M535" s="31" t="s">
        <v>27</v>
      </c>
      <c r="N535" s="41">
        <v>366627.9</v>
      </c>
      <c r="O535" s="102"/>
      <c r="P535" s="110"/>
      <c r="Q535" s="110"/>
      <c r="R535" s="110"/>
      <c r="S535" s="110"/>
      <c r="T535" s="110"/>
      <c r="U535" s="110"/>
      <c r="V535" s="110"/>
      <c r="W535" s="89">
        <v>366627.9</v>
      </c>
      <c r="X535" s="125"/>
      <c r="Y535" s="89">
        <f t="shared" si="8"/>
        <v>0</v>
      </c>
    </row>
    <row r="536" spans="1:25" ht="52.8" x14ac:dyDescent="0.25">
      <c r="A536" s="10">
        <v>527</v>
      </c>
      <c r="B536" s="24">
        <v>2</v>
      </c>
      <c r="C536" s="11" t="s">
        <v>15</v>
      </c>
      <c r="D536" s="11" t="s">
        <v>16</v>
      </c>
      <c r="E536" s="28" t="s">
        <v>1665</v>
      </c>
      <c r="F536" s="29" t="s">
        <v>1666</v>
      </c>
      <c r="G536" s="30" t="s">
        <v>674</v>
      </c>
      <c r="H536" s="30" t="s">
        <v>18</v>
      </c>
      <c r="I536" s="27" t="s">
        <v>17</v>
      </c>
      <c r="J536" s="27" t="s">
        <v>17</v>
      </c>
      <c r="K536" s="27" t="s">
        <v>26</v>
      </c>
      <c r="L536" s="27">
        <v>1</v>
      </c>
      <c r="M536" s="31" t="s">
        <v>27</v>
      </c>
      <c r="N536" s="41">
        <v>186088.78</v>
      </c>
      <c r="O536" s="102"/>
      <c r="P536" s="110"/>
      <c r="Q536" s="110"/>
      <c r="R536" s="110"/>
      <c r="S536" s="110"/>
      <c r="T536" s="110"/>
      <c r="U536" s="110"/>
      <c r="V536" s="110"/>
      <c r="W536" s="89">
        <v>186088.78</v>
      </c>
      <c r="X536" s="125"/>
      <c r="Y536" s="89">
        <f t="shared" si="8"/>
        <v>0</v>
      </c>
    </row>
    <row r="537" spans="1:25" ht="52.8" x14ac:dyDescent="0.25">
      <c r="A537" s="18">
        <v>528</v>
      </c>
      <c r="B537" s="24">
        <v>2</v>
      </c>
      <c r="C537" s="11" t="s">
        <v>15</v>
      </c>
      <c r="D537" s="11" t="s">
        <v>16</v>
      </c>
      <c r="E537" s="28" t="s">
        <v>1667</v>
      </c>
      <c r="F537" s="29" t="s">
        <v>1668</v>
      </c>
      <c r="G537" s="30" t="s">
        <v>674</v>
      </c>
      <c r="H537" s="30" t="s">
        <v>18</v>
      </c>
      <c r="I537" s="27" t="s">
        <v>17</v>
      </c>
      <c r="J537" s="27" t="s">
        <v>17</v>
      </c>
      <c r="K537" s="27" t="s">
        <v>26</v>
      </c>
      <c r="L537" s="27">
        <v>1</v>
      </c>
      <c r="M537" s="31" t="s">
        <v>27</v>
      </c>
      <c r="N537" s="41">
        <v>35902.22</v>
      </c>
      <c r="O537" s="102"/>
      <c r="P537" s="110"/>
      <c r="Q537" s="110"/>
      <c r="R537" s="110"/>
      <c r="S537" s="110"/>
      <c r="T537" s="110"/>
      <c r="U537" s="110"/>
      <c r="V537" s="110"/>
      <c r="W537" s="89">
        <v>35902.22</v>
      </c>
      <c r="X537" s="125"/>
      <c r="Y537" s="89">
        <f t="shared" si="8"/>
        <v>0</v>
      </c>
    </row>
    <row r="538" spans="1:25" ht="52.8" x14ac:dyDescent="0.25">
      <c r="A538" s="10">
        <v>529</v>
      </c>
      <c r="B538" s="24">
        <v>2</v>
      </c>
      <c r="C538" s="11" t="s">
        <v>15</v>
      </c>
      <c r="D538" s="11" t="s">
        <v>16</v>
      </c>
      <c r="E538" s="28" t="s">
        <v>1669</v>
      </c>
      <c r="F538" s="29" t="s">
        <v>1670</v>
      </c>
      <c r="G538" s="30" t="s">
        <v>674</v>
      </c>
      <c r="H538" s="30" t="s">
        <v>18</v>
      </c>
      <c r="I538" s="27" t="s">
        <v>17</v>
      </c>
      <c r="J538" s="27" t="s">
        <v>17</v>
      </c>
      <c r="K538" s="27" t="s">
        <v>26</v>
      </c>
      <c r="L538" s="27">
        <v>1</v>
      </c>
      <c r="M538" s="31" t="s">
        <v>27</v>
      </c>
      <c r="N538" s="41">
        <v>3306.4</v>
      </c>
      <c r="O538" s="102"/>
      <c r="P538" s="110"/>
      <c r="Q538" s="110"/>
      <c r="R538" s="110"/>
      <c r="S538" s="110"/>
      <c r="T538" s="110"/>
      <c r="U538" s="110"/>
      <c r="V538" s="110"/>
      <c r="W538" s="89">
        <v>3306.4</v>
      </c>
      <c r="X538" s="125"/>
      <c r="Y538" s="89">
        <f t="shared" si="8"/>
        <v>0</v>
      </c>
    </row>
    <row r="539" spans="1:25" ht="52.8" x14ac:dyDescent="0.25">
      <c r="A539" s="18">
        <v>530</v>
      </c>
      <c r="B539" s="24">
        <v>2</v>
      </c>
      <c r="C539" s="11" t="s">
        <v>15</v>
      </c>
      <c r="D539" s="11" t="s">
        <v>16</v>
      </c>
      <c r="E539" s="28" t="s">
        <v>1671</v>
      </c>
      <c r="F539" s="29" t="s">
        <v>1672</v>
      </c>
      <c r="G539" s="30" t="s">
        <v>674</v>
      </c>
      <c r="H539" s="30" t="s">
        <v>18</v>
      </c>
      <c r="I539" s="27" t="s">
        <v>17</v>
      </c>
      <c r="J539" s="27" t="s">
        <v>17</v>
      </c>
      <c r="K539" s="27" t="s">
        <v>26</v>
      </c>
      <c r="L539" s="27">
        <v>1</v>
      </c>
      <c r="M539" s="31" t="s">
        <v>27</v>
      </c>
      <c r="N539" s="41">
        <v>59600.38</v>
      </c>
      <c r="O539" s="102"/>
      <c r="P539" s="110"/>
      <c r="Q539" s="110"/>
      <c r="R539" s="110"/>
      <c r="S539" s="110"/>
      <c r="T539" s="110"/>
      <c r="U539" s="110"/>
      <c r="V539" s="110"/>
      <c r="W539" s="89">
        <v>59600.38</v>
      </c>
      <c r="X539" s="125"/>
      <c r="Y539" s="89">
        <f t="shared" si="8"/>
        <v>0</v>
      </c>
    </row>
    <row r="540" spans="1:25" ht="52.8" x14ac:dyDescent="0.25">
      <c r="A540" s="10">
        <v>531</v>
      </c>
      <c r="B540" s="24">
        <v>2</v>
      </c>
      <c r="C540" s="11" t="s">
        <v>15</v>
      </c>
      <c r="D540" s="11" t="s">
        <v>16</v>
      </c>
      <c r="E540" s="28" t="s">
        <v>1673</v>
      </c>
      <c r="F540" s="29" t="s">
        <v>1674</v>
      </c>
      <c r="G540" s="30" t="s">
        <v>674</v>
      </c>
      <c r="H540" s="30" t="s">
        <v>18</v>
      </c>
      <c r="I540" s="27" t="s">
        <v>17</v>
      </c>
      <c r="J540" s="27" t="s">
        <v>17</v>
      </c>
      <c r="K540" s="27" t="s">
        <v>26</v>
      </c>
      <c r="L540" s="27">
        <v>1</v>
      </c>
      <c r="M540" s="31" t="s">
        <v>27</v>
      </c>
      <c r="N540" s="41">
        <v>1984.89</v>
      </c>
      <c r="O540" s="102"/>
      <c r="P540" s="110"/>
      <c r="Q540" s="110"/>
      <c r="R540" s="110"/>
      <c r="S540" s="110"/>
      <c r="T540" s="110"/>
      <c r="U540" s="110"/>
      <c r="V540" s="110"/>
      <c r="W540" s="89">
        <v>1984.89</v>
      </c>
      <c r="X540" s="125"/>
      <c r="Y540" s="89">
        <f t="shared" si="8"/>
        <v>0</v>
      </c>
    </row>
    <row r="541" spans="1:25" ht="52.8" x14ac:dyDescent="0.25">
      <c r="A541" s="18">
        <v>532</v>
      </c>
      <c r="B541" s="24">
        <v>2</v>
      </c>
      <c r="C541" s="11" t="s">
        <v>15</v>
      </c>
      <c r="D541" s="11" t="s">
        <v>16</v>
      </c>
      <c r="E541" s="28" t="s">
        <v>1675</v>
      </c>
      <c r="F541" s="29" t="s">
        <v>1676</v>
      </c>
      <c r="G541" s="30" t="s">
        <v>674</v>
      </c>
      <c r="H541" s="30" t="s">
        <v>18</v>
      </c>
      <c r="I541" s="27" t="s">
        <v>17</v>
      </c>
      <c r="J541" s="27" t="s">
        <v>17</v>
      </c>
      <c r="K541" s="27" t="s">
        <v>26</v>
      </c>
      <c r="L541" s="27">
        <v>1</v>
      </c>
      <c r="M541" s="31" t="s">
        <v>27</v>
      </c>
      <c r="N541" s="41">
        <v>137824.4</v>
      </c>
      <c r="O541" s="102"/>
      <c r="P541" s="110"/>
      <c r="Q541" s="110"/>
      <c r="R541" s="110"/>
      <c r="S541" s="110"/>
      <c r="T541" s="110"/>
      <c r="U541" s="110"/>
      <c r="V541" s="110"/>
      <c r="W541" s="89">
        <v>137824.4</v>
      </c>
      <c r="X541" s="125"/>
      <c r="Y541" s="89">
        <f t="shared" si="8"/>
        <v>0</v>
      </c>
    </row>
    <row r="542" spans="1:25" ht="52.8" x14ac:dyDescent="0.25">
      <c r="A542" s="10">
        <v>533</v>
      </c>
      <c r="B542" s="24">
        <v>2</v>
      </c>
      <c r="C542" s="11" t="s">
        <v>15</v>
      </c>
      <c r="D542" s="11" t="s">
        <v>16</v>
      </c>
      <c r="E542" s="28" t="s">
        <v>1677</v>
      </c>
      <c r="F542" s="29" t="s">
        <v>1678</v>
      </c>
      <c r="G542" s="30" t="s">
        <v>674</v>
      </c>
      <c r="H542" s="30" t="s">
        <v>18</v>
      </c>
      <c r="I542" s="27" t="s">
        <v>17</v>
      </c>
      <c r="J542" s="27" t="s">
        <v>17</v>
      </c>
      <c r="K542" s="27" t="s">
        <v>26</v>
      </c>
      <c r="L542" s="27">
        <v>1</v>
      </c>
      <c r="M542" s="31" t="s">
        <v>27</v>
      </c>
      <c r="N542" s="41">
        <v>240292.55</v>
      </c>
      <c r="O542" s="102"/>
      <c r="P542" s="110"/>
      <c r="Q542" s="110"/>
      <c r="R542" s="110"/>
      <c r="S542" s="110"/>
      <c r="T542" s="110"/>
      <c r="U542" s="110"/>
      <c r="V542" s="110"/>
      <c r="W542" s="89">
        <v>240292.55</v>
      </c>
      <c r="X542" s="125"/>
      <c r="Y542" s="89">
        <f t="shared" si="8"/>
        <v>0</v>
      </c>
    </row>
    <row r="543" spans="1:25" ht="52.8" x14ac:dyDescent="0.25">
      <c r="A543" s="18">
        <v>534</v>
      </c>
      <c r="B543" s="24">
        <v>2</v>
      </c>
      <c r="C543" s="11" t="s">
        <v>15</v>
      </c>
      <c r="D543" s="11" t="s">
        <v>16</v>
      </c>
      <c r="E543" s="28" t="s">
        <v>1679</v>
      </c>
      <c r="F543" s="29" t="s">
        <v>1680</v>
      </c>
      <c r="G543" s="30" t="s">
        <v>674</v>
      </c>
      <c r="H543" s="30" t="s">
        <v>18</v>
      </c>
      <c r="I543" s="27" t="s">
        <v>17</v>
      </c>
      <c r="J543" s="27" t="s">
        <v>17</v>
      </c>
      <c r="K543" s="27" t="s">
        <v>26</v>
      </c>
      <c r="L543" s="27">
        <v>1</v>
      </c>
      <c r="M543" s="31" t="s">
        <v>27</v>
      </c>
      <c r="N543" s="41">
        <v>5554.23</v>
      </c>
      <c r="O543" s="102"/>
      <c r="P543" s="110"/>
      <c r="Q543" s="110"/>
      <c r="R543" s="110"/>
      <c r="S543" s="110"/>
      <c r="T543" s="110"/>
      <c r="U543" s="110"/>
      <c r="V543" s="110"/>
      <c r="W543" s="89">
        <v>5554.23</v>
      </c>
      <c r="X543" s="125"/>
      <c r="Y543" s="89">
        <f t="shared" si="8"/>
        <v>0</v>
      </c>
    </row>
    <row r="544" spans="1:25" ht="52.8" x14ac:dyDescent="0.25">
      <c r="A544" s="10">
        <v>535</v>
      </c>
      <c r="B544" s="24">
        <v>2</v>
      </c>
      <c r="C544" s="11" t="s">
        <v>15</v>
      </c>
      <c r="D544" s="11" t="s">
        <v>16</v>
      </c>
      <c r="E544" s="28" t="s">
        <v>1681</v>
      </c>
      <c r="F544" s="29" t="s">
        <v>1682</v>
      </c>
      <c r="G544" s="30" t="s">
        <v>674</v>
      </c>
      <c r="H544" s="30" t="s">
        <v>18</v>
      </c>
      <c r="I544" s="27" t="s">
        <v>17</v>
      </c>
      <c r="J544" s="27" t="s">
        <v>17</v>
      </c>
      <c r="K544" s="27" t="s">
        <v>26</v>
      </c>
      <c r="L544" s="27">
        <v>1</v>
      </c>
      <c r="M544" s="31" t="s">
        <v>27</v>
      </c>
      <c r="N544" s="41">
        <v>2440.62</v>
      </c>
      <c r="O544" s="102"/>
      <c r="P544" s="110"/>
      <c r="Q544" s="110"/>
      <c r="R544" s="110"/>
      <c r="S544" s="110"/>
      <c r="T544" s="110"/>
      <c r="U544" s="110"/>
      <c r="V544" s="110"/>
      <c r="W544" s="89">
        <v>2440.62</v>
      </c>
      <c r="X544" s="125"/>
      <c r="Y544" s="89">
        <f t="shared" si="8"/>
        <v>0</v>
      </c>
    </row>
    <row r="545" spans="1:25" ht="52.8" x14ac:dyDescent="0.25">
      <c r="A545" s="18">
        <v>536</v>
      </c>
      <c r="B545" s="24">
        <v>2</v>
      </c>
      <c r="C545" s="11" t="s">
        <v>15</v>
      </c>
      <c r="D545" s="11" t="s">
        <v>16</v>
      </c>
      <c r="E545" s="28" t="s">
        <v>1683</v>
      </c>
      <c r="F545" s="29" t="s">
        <v>1684</v>
      </c>
      <c r="G545" s="30" t="s">
        <v>674</v>
      </c>
      <c r="H545" s="30" t="s">
        <v>18</v>
      </c>
      <c r="I545" s="27" t="s">
        <v>17</v>
      </c>
      <c r="J545" s="27" t="s">
        <v>17</v>
      </c>
      <c r="K545" s="27" t="s">
        <v>26</v>
      </c>
      <c r="L545" s="27">
        <v>1</v>
      </c>
      <c r="M545" s="31" t="s">
        <v>27</v>
      </c>
      <c r="N545" s="41">
        <v>437.22</v>
      </c>
      <c r="O545" s="102"/>
      <c r="P545" s="110"/>
      <c r="Q545" s="110"/>
      <c r="R545" s="110"/>
      <c r="S545" s="110"/>
      <c r="T545" s="110"/>
      <c r="U545" s="110"/>
      <c r="V545" s="110"/>
      <c r="W545" s="89">
        <v>437.22</v>
      </c>
      <c r="X545" s="125"/>
      <c r="Y545" s="89">
        <f t="shared" si="8"/>
        <v>0</v>
      </c>
    </row>
    <row r="546" spans="1:25" ht="52.8" x14ac:dyDescent="0.25">
      <c r="A546" s="10">
        <v>537</v>
      </c>
      <c r="B546" s="24">
        <v>2</v>
      </c>
      <c r="C546" s="11" t="s">
        <v>15</v>
      </c>
      <c r="D546" s="11" t="s">
        <v>16</v>
      </c>
      <c r="E546" s="28" t="s">
        <v>1685</v>
      </c>
      <c r="F546" s="29" t="s">
        <v>1686</v>
      </c>
      <c r="G546" s="30" t="s">
        <v>674</v>
      </c>
      <c r="H546" s="30" t="s">
        <v>18</v>
      </c>
      <c r="I546" s="27" t="s">
        <v>17</v>
      </c>
      <c r="J546" s="27" t="s">
        <v>17</v>
      </c>
      <c r="K546" s="27" t="s">
        <v>26</v>
      </c>
      <c r="L546" s="27">
        <v>1</v>
      </c>
      <c r="M546" s="31" t="s">
        <v>27</v>
      </c>
      <c r="N546" s="41">
        <v>1063.1400000000001</v>
      </c>
      <c r="O546" s="102"/>
      <c r="P546" s="110"/>
      <c r="Q546" s="110"/>
      <c r="R546" s="110"/>
      <c r="S546" s="110"/>
      <c r="T546" s="110"/>
      <c r="U546" s="110"/>
      <c r="V546" s="110"/>
      <c r="W546" s="89">
        <v>1063.1400000000001</v>
      </c>
      <c r="X546" s="125"/>
      <c r="Y546" s="89">
        <f t="shared" si="8"/>
        <v>0</v>
      </c>
    </row>
    <row r="547" spans="1:25" ht="52.8" x14ac:dyDescent="0.25">
      <c r="A547" s="18">
        <v>538</v>
      </c>
      <c r="B547" s="24">
        <v>2</v>
      </c>
      <c r="C547" s="11" t="s">
        <v>15</v>
      </c>
      <c r="D547" s="11" t="s">
        <v>16</v>
      </c>
      <c r="E547" s="28" t="s">
        <v>1687</v>
      </c>
      <c r="F547" s="29" t="s">
        <v>1688</v>
      </c>
      <c r="G547" s="30" t="s">
        <v>674</v>
      </c>
      <c r="H547" s="30" t="s">
        <v>18</v>
      </c>
      <c r="I547" s="27" t="s">
        <v>17</v>
      </c>
      <c r="J547" s="27" t="s">
        <v>17</v>
      </c>
      <c r="K547" s="27" t="s">
        <v>26</v>
      </c>
      <c r="L547" s="27">
        <v>1</v>
      </c>
      <c r="M547" s="31" t="s">
        <v>27</v>
      </c>
      <c r="N547" s="41">
        <v>4680.46</v>
      </c>
      <c r="O547" s="102"/>
      <c r="P547" s="110"/>
      <c r="Q547" s="110"/>
      <c r="R547" s="110"/>
      <c r="S547" s="110"/>
      <c r="T547" s="110"/>
      <c r="U547" s="110"/>
      <c r="V547" s="110"/>
      <c r="W547" s="89">
        <v>4680.46</v>
      </c>
      <c r="X547" s="125"/>
      <c r="Y547" s="89">
        <f t="shared" si="8"/>
        <v>0</v>
      </c>
    </row>
    <row r="548" spans="1:25" ht="52.8" x14ac:dyDescent="0.25">
      <c r="A548" s="10">
        <v>539</v>
      </c>
      <c r="B548" s="24">
        <v>2</v>
      </c>
      <c r="C548" s="11" t="s">
        <v>15</v>
      </c>
      <c r="D548" s="11" t="s">
        <v>16</v>
      </c>
      <c r="E548" s="28" t="s">
        <v>1689</v>
      </c>
      <c r="F548" s="29" t="s">
        <v>1690</v>
      </c>
      <c r="G548" s="30" t="s">
        <v>674</v>
      </c>
      <c r="H548" s="30" t="s">
        <v>18</v>
      </c>
      <c r="I548" s="27" t="s">
        <v>17</v>
      </c>
      <c r="J548" s="27" t="s">
        <v>17</v>
      </c>
      <c r="K548" s="27" t="s">
        <v>26</v>
      </c>
      <c r="L548" s="27">
        <v>1</v>
      </c>
      <c r="M548" s="31" t="s">
        <v>27</v>
      </c>
      <c r="N548" s="41">
        <v>7637.59</v>
      </c>
      <c r="O548" s="102"/>
      <c r="P548" s="110"/>
      <c r="Q548" s="110"/>
      <c r="R548" s="110"/>
      <c r="S548" s="110"/>
      <c r="T548" s="110"/>
      <c r="U548" s="110"/>
      <c r="V548" s="110"/>
      <c r="W548" s="89">
        <v>7637.59</v>
      </c>
      <c r="X548" s="125"/>
      <c r="Y548" s="89">
        <f t="shared" si="8"/>
        <v>0</v>
      </c>
    </row>
    <row r="549" spans="1:25" ht="52.8" x14ac:dyDescent="0.25">
      <c r="A549" s="18">
        <v>540</v>
      </c>
      <c r="B549" s="24">
        <v>2</v>
      </c>
      <c r="C549" s="11" t="s">
        <v>15</v>
      </c>
      <c r="D549" s="11" t="s">
        <v>16</v>
      </c>
      <c r="E549" s="28" t="s">
        <v>1691</v>
      </c>
      <c r="F549" s="29" t="s">
        <v>1692</v>
      </c>
      <c r="G549" s="30" t="s">
        <v>674</v>
      </c>
      <c r="H549" s="30" t="s">
        <v>18</v>
      </c>
      <c r="I549" s="27" t="s">
        <v>17</v>
      </c>
      <c r="J549" s="27" t="s">
        <v>17</v>
      </c>
      <c r="K549" s="27" t="s">
        <v>26</v>
      </c>
      <c r="L549" s="27">
        <v>1</v>
      </c>
      <c r="M549" s="31" t="s">
        <v>27</v>
      </c>
      <c r="N549" s="41">
        <v>7482.25</v>
      </c>
      <c r="O549" s="102"/>
      <c r="P549" s="110"/>
      <c r="Q549" s="110"/>
      <c r="R549" s="110"/>
      <c r="S549" s="110"/>
      <c r="T549" s="110"/>
      <c r="U549" s="110"/>
      <c r="V549" s="110"/>
      <c r="W549" s="89">
        <v>7482.25</v>
      </c>
      <c r="X549" s="125"/>
      <c r="Y549" s="89">
        <f t="shared" si="8"/>
        <v>0</v>
      </c>
    </row>
    <row r="550" spans="1:25" ht="52.8" x14ac:dyDescent="0.25">
      <c r="A550" s="10">
        <v>541</v>
      </c>
      <c r="B550" s="24">
        <v>2</v>
      </c>
      <c r="C550" s="11" t="s">
        <v>15</v>
      </c>
      <c r="D550" s="11" t="s">
        <v>16</v>
      </c>
      <c r="E550" s="28" t="s">
        <v>1693</v>
      </c>
      <c r="F550" s="29" t="s">
        <v>1694</v>
      </c>
      <c r="G550" s="30" t="s">
        <v>674</v>
      </c>
      <c r="H550" s="30" t="s">
        <v>18</v>
      </c>
      <c r="I550" s="27" t="s">
        <v>17</v>
      </c>
      <c r="J550" s="27" t="s">
        <v>17</v>
      </c>
      <c r="K550" s="27" t="s">
        <v>26</v>
      </c>
      <c r="L550" s="27">
        <v>1</v>
      </c>
      <c r="M550" s="31" t="s">
        <v>27</v>
      </c>
      <c r="N550" s="41">
        <v>1846.68</v>
      </c>
      <c r="O550" s="102"/>
      <c r="P550" s="110"/>
      <c r="Q550" s="110"/>
      <c r="R550" s="110"/>
      <c r="S550" s="110"/>
      <c r="T550" s="110"/>
      <c r="U550" s="110"/>
      <c r="V550" s="110"/>
      <c r="W550" s="89">
        <v>1846.68</v>
      </c>
      <c r="X550" s="125"/>
      <c r="Y550" s="89">
        <f t="shared" si="8"/>
        <v>0</v>
      </c>
    </row>
    <row r="551" spans="1:25" ht="52.8" x14ac:dyDescent="0.25">
      <c r="A551" s="18">
        <v>542</v>
      </c>
      <c r="B551" s="24">
        <v>2</v>
      </c>
      <c r="C551" s="11" t="s">
        <v>15</v>
      </c>
      <c r="D551" s="11" t="s">
        <v>16</v>
      </c>
      <c r="E551" s="28" t="s">
        <v>1695</v>
      </c>
      <c r="F551" s="29" t="s">
        <v>1696</v>
      </c>
      <c r="G551" s="30" t="s">
        <v>674</v>
      </c>
      <c r="H551" s="30" t="s">
        <v>18</v>
      </c>
      <c r="I551" s="27" t="s">
        <v>17</v>
      </c>
      <c r="J551" s="27" t="s">
        <v>17</v>
      </c>
      <c r="K551" s="27" t="s">
        <v>26</v>
      </c>
      <c r="L551" s="27">
        <v>1</v>
      </c>
      <c r="M551" s="31" t="s">
        <v>27</v>
      </c>
      <c r="N551" s="41">
        <v>1832.98</v>
      </c>
      <c r="O551" s="102"/>
      <c r="P551" s="110"/>
      <c r="Q551" s="110"/>
      <c r="R551" s="110"/>
      <c r="S551" s="110"/>
      <c r="T551" s="110"/>
      <c r="U551" s="110"/>
      <c r="V551" s="110"/>
      <c r="W551" s="89">
        <v>1832.98</v>
      </c>
      <c r="X551" s="125"/>
      <c r="Y551" s="89">
        <f t="shared" si="8"/>
        <v>0</v>
      </c>
    </row>
    <row r="552" spans="1:25" ht="52.8" x14ac:dyDescent="0.25">
      <c r="A552" s="10">
        <v>543</v>
      </c>
      <c r="B552" s="24">
        <v>2</v>
      </c>
      <c r="C552" s="11" t="s">
        <v>15</v>
      </c>
      <c r="D552" s="11" t="s">
        <v>16</v>
      </c>
      <c r="E552" s="28" t="s">
        <v>1697</v>
      </c>
      <c r="F552" s="29" t="s">
        <v>1698</v>
      </c>
      <c r="G552" s="30" t="s">
        <v>674</v>
      </c>
      <c r="H552" s="30" t="s">
        <v>18</v>
      </c>
      <c r="I552" s="27" t="s">
        <v>17</v>
      </c>
      <c r="J552" s="27" t="s">
        <v>17</v>
      </c>
      <c r="K552" s="27" t="s">
        <v>26</v>
      </c>
      <c r="L552" s="27">
        <v>1</v>
      </c>
      <c r="M552" s="31" t="s">
        <v>27</v>
      </c>
      <c r="N552" s="41">
        <v>41962.68</v>
      </c>
      <c r="O552" s="102"/>
      <c r="P552" s="110"/>
      <c r="Q552" s="110"/>
      <c r="R552" s="110"/>
      <c r="S552" s="110"/>
      <c r="T552" s="110"/>
      <c r="U552" s="110"/>
      <c r="V552" s="110"/>
      <c r="W552" s="89">
        <v>41962.68</v>
      </c>
      <c r="X552" s="125"/>
      <c r="Y552" s="89">
        <f t="shared" si="8"/>
        <v>0</v>
      </c>
    </row>
    <row r="553" spans="1:25" ht="52.8" x14ac:dyDescent="0.25">
      <c r="A553" s="18">
        <v>544</v>
      </c>
      <c r="B553" s="24">
        <v>2</v>
      </c>
      <c r="C553" s="11" t="s">
        <v>15</v>
      </c>
      <c r="D553" s="11" t="s">
        <v>16</v>
      </c>
      <c r="E553" s="28" t="s">
        <v>1699</v>
      </c>
      <c r="F553" s="29" t="s">
        <v>1700</v>
      </c>
      <c r="G553" s="30" t="s">
        <v>674</v>
      </c>
      <c r="H553" s="30" t="s">
        <v>18</v>
      </c>
      <c r="I553" s="27" t="s">
        <v>17</v>
      </c>
      <c r="J553" s="27" t="s">
        <v>17</v>
      </c>
      <c r="K553" s="27" t="s">
        <v>26</v>
      </c>
      <c r="L553" s="27">
        <v>1</v>
      </c>
      <c r="M553" s="31" t="s">
        <v>27</v>
      </c>
      <c r="N553" s="41">
        <v>5559.94</v>
      </c>
      <c r="O553" s="102"/>
      <c r="P553" s="110"/>
      <c r="Q553" s="110"/>
      <c r="R553" s="110"/>
      <c r="S553" s="110"/>
      <c r="T553" s="110"/>
      <c r="U553" s="110"/>
      <c r="V553" s="110"/>
      <c r="W553" s="89">
        <v>5559.94</v>
      </c>
      <c r="X553" s="125"/>
      <c r="Y553" s="89">
        <f t="shared" si="8"/>
        <v>0</v>
      </c>
    </row>
    <row r="554" spans="1:25" ht="52.8" x14ac:dyDescent="0.25">
      <c r="A554" s="10">
        <v>545</v>
      </c>
      <c r="B554" s="24">
        <v>2</v>
      </c>
      <c r="C554" s="11" t="s">
        <v>15</v>
      </c>
      <c r="D554" s="11" t="s">
        <v>16</v>
      </c>
      <c r="E554" s="28" t="s">
        <v>1701</v>
      </c>
      <c r="F554" s="29" t="s">
        <v>1702</v>
      </c>
      <c r="G554" s="30" t="s">
        <v>674</v>
      </c>
      <c r="H554" s="30" t="s">
        <v>18</v>
      </c>
      <c r="I554" s="27" t="s">
        <v>17</v>
      </c>
      <c r="J554" s="27" t="s">
        <v>17</v>
      </c>
      <c r="K554" s="27" t="s">
        <v>26</v>
      </c>
      <c r="L554" s="27">
        <v>1</v>
      </c>
      <c r="M554" s="31" t="s">
        <v>27</v>
      </c>
      <c r="N554" s="41">
        <v>4060.25</v>
      </c>
      <c r="O554" s="102"/>
      <c r="P554" s="110"/>
      <c r="Q554" s="110"/>
      <c r="R554" s="110"/>
      <c r="S554" s="110"/>
      <c r="T554" s="110"/>
      <c r="U554" s="110"/>
      <c r="V554" s="110"/>
      <c r="W554" s="89">
        <v>4060.25</v>
      </c>
      <c r="X554" s="125"/>
      <c r="Y554" s="89">
        <f t="shared" si="8"/>
        <v>0</v>
      </c>
    </row>
    <row r="555" spans="1:25" ht="52.8" x14ac:dyDescent="0.25">
      <c r="A555" s="18">
        <v>546</v>
      </c>
      <c r="B555" s="24">
        <v>2</v>
      </c>
      <c r="C555" s="11" t="s">
        <v>15</v>
      </c>
      <c r="D555" s="11" t="s">
        <v>16</v>
      </c>
      <c r="E555" s="28" t="s">
        <v>1703</v>
      </c>
      <c r="F555" s="29" t="s">
        <v>1704</v>
      </c>
      <c r="G555" s="30" t="s">
        <v>674</v>
      </c>
      <c r="H555" s="30" t="s">
        <v>18</v>
      </c>
      <c r="I555" s="27" t="s">
        <v>17</v>
      </c>
      <c r="J555" s="27" t="s">
        <v>17</v>
      </c>
      <c r="K555" s="27" t="s">
        <v>26</v>
      </c>
      <c r="L555" s="27">
        <v>1</v>
      </c>
      <c r="M555" s="31" t="s">
        <v>27</v>
      </c>
      <c r="N555" s="41">
        <v>20996.639999999999</v>
      </c>
      <c r="O555" s="102"/>
      <c r="P555" s="110"/>
      <c r="Q555" s="110"/>
      <c r="R555" s="110"/>
      <c r="S555" s="110"/>
      <c r="T555" s="110"/>
      <c r="U555" s="110"/>
      <c r="V555" s="110"/>
      <c r="W555" s="89">
        <v>20996.639999999999</v>
      </c>
      <c r="X555" s="125"/>
      <c r="Y555" s="89">
        <f t="shared" si="8"/>
        <v>0</v>
      </c>
    </row>
    <row r="556" spans="1:25" ht="52.8" x14ac:dyDescent="0.25">
      <c r="A556" s="10">
        <v>547</v>
      </c>
      <c r="B556" s="24">
        <v>2</v>
      </c>
      <c r="C556" s="11" t="s">
        <v>15</v>
      </c>
      <c r="D556" s="11" t="s">
        <v>16</v>
      </c>
      <c r="E556" s="28" t="s">
        <v>1705</v>
      </c>
      <c r="F556" s="29" t="s">
        <v>1706</v>
      </c>
      <c r="G556" s="30" t="s">
        <v>674</v>
      </c>
      <c r="H556" s="30" t="s">
        <v>18</v>
      </c>
      <c r="I556" s="27" t="s">
        <v>17</v>
      </c>
      <c r="J556" s="27" t="s">
        <v>17</v>
      </c>
      <c r="K556" s="27" t="s">
        <v>26</v>
      </c>
      <c r="L556" s="27">
        <v>1</v>
      </c>
      <c r="M556" s="31" t="s">
        <v>27</v>
      </c>
      <c r="N556" s="41">
        <v>14104.67</v>
      </c>
      <c r="O556" s="102"/>
      <c r="P556" s="110"/>
      <c r="Q556" s="110"/>
      <c r="R556" s="110"/>
      <c r="S556" s="110"/>
      <c r="T556" s="110"/>
      <c r="U556" s="110"/>
      <c r="V556" s="110"/>
      <c r="W556" s="89">
        <v>14104.67</v>
      </c>
      <c r="X556" s="125"/>
      <c r="Y556" s="89">
        <f t="shared" si="8"/>
        <v>0</v>
      </c>
    </row>
    <row r="557" spans="1:25" ht="52.8" x14ac:dyDescent="0.25">
      <c r="A557" s="18">
        <v>548</v>
      </c>
      <c r="B557" s="24">
        <v>2</v>
      </c>
      <c r="C557" s="11" t="s">
        <v>15</v>
      </c>
      <c r="D557" s="11" t="s">
        <v>16</v>
      </c>
      <c r="E557" s="28" t="s">
        <v>1707</v>
      </c>
      <c r="F557" s="29" t="s">
        <v>1708</v>
      </c>
      <c r="G557" s="30" t="s">
        <v>674</v>
      </c>
      <c r="H557" s="30" t="s">
        <v>18</v>
      </c>
      <c r="I557" s="27" t="s">
        <v>17</v>
      </c>
      <c r="J557" s="27" t="s">
        <v>17</v>
      </c>
      <c r="K557" s="27" t="s">
        <v>26</v>
      </c>
      <c r="L557" s="27">
        <v>1</v>
      </c>
      <c r="M557" s="31" t="s">
        <v>27</v>
      </c>
      <c r="N557" s="41">
        <v>6321.78</v>
      </c>
      <c r="O557" s="102"/>
      <c r="P557" s="110"/>
      <c r="Q557" s="110"/>
      <c r="R557" s="110"/>
      <c r="S557" s="110"/>
      <c r="T557" s="110"/>
      <c r="U557" s="110"/>
      <c r="V557" s="110"/>
      <c r="W557" s="89">
        <v>6321.78</v>
      </c>
      <c r="X557" s="125"/>
      <c r="Y557" s="89">
        <f t="shared" si="8"/>
        <v>0</v>
      </c>
    </row>
    <row r="558" spans="1:25" ht="52.8" x14ac:dyDescent="0.25">
      <c r="A558" s="10">
        <v>549</v>
      </c>
      <c r="B558" s="24">
        <v>2</v>
      </c>
      <c r="C558" s="11" t="s">
        <v>15</v>
      </c>
      <c r="D558" s="11" t="s">
        <v>16</v>
      </c>
      <c r="E558" s="28" t="s">
        <v>1709</v>
      </c>
      <c r="F558" s="29" t="s">
        <v>1710</v>
      </c>
      <c r="G558" s="30" t="s">
        <v>674</v>
      </c>
      <c r="H558" s="30" t="s">
        <v>18</v>
      </c>
      <c r="I558" s="27" t="s">
        <v>17</v>
      </c>
      <c r="J558" s="27" t="s">
        <v>17</v>
      </c>
      <c r="K558" s="27" t="s">
        <v>26</v>
      </c>
      <c r="L558" s="27">
        <v>1</v>
      </c>
      <c r="M558" s="31" t="s">
        <v>27</v>
      </c>
      <c r="N558" s="41">
        <v>13793.99</v>
      </c>
      <c r="O558" s="102"/>
      <c r="P558" s="110"/>
      <c r="Q558" s="110"/>
      <c r="R558" s="110"/>
      <c r="S558" s="110"/>
      <c r="T558" s="110"/>
      <c r="U558" s="110"/>
      <c r="V558" s="110"/>
      <c r="W558" s="89">
        <v>13793.99</v>
      </c>
      <c r="X558" s="125"/>
      <c r="Y558" s="89">
        <f t="shared" si="8"/>
        <v>0</v>
      </c>
    </row>
    <row r="559" spans="1:25" ht="52.8" x14ac:dyDescent="0.25">
      <c r="A559" s="18">
        <v>550</v>
      </c>
      <c r="B559" s="24">
        <v>2</v>
      </c>
      <c r="C559" s="11" t="s">
        <v>15</v>
      </c>
      <c r="D559" s="11" t="s">
        <v>16</v>
      </c>
      <c r="E559" s="28" t="s">
        <v>1711</v>
      </c>
      <c r="F559" s="29" t="s">
        <v>1712</v>
      </c>
      <c r="G559" s="30" t="s">
        <v>72</v>
      </c>
      <c r="H559" s="30" t="s">
        <v>18</v>
      </c>
      <c r="I559" s="27" t="s">
        <v>17</v>
      </c>
      <c r="J559" s="27" t="s">
        <v>17</v>
      </c>
      <c r="K559" s="27" t="s">
        <v>26</v>
      </c>
      <c r="L559" s="27">
        <v>1</v>
      </c>
      <c r="M559" s="31" t="s">
        <v>27</v>
      </c>
      <c r="N559" s="41">
        <v>30.6</v>
      </c>
      <c r="O559" s="102"/>
      <c r="P559" s="110"/>
      <c r="Q559" s="110"/>
      <c r="R559" s="110"/>
      <c r="S559" s="110"/>
      <c r="T559" s="110"/>
      <c r="U559" s="110"/>
      <c r="V559" s="110"/>
      <c r="W559" s="89">
        <v>30.6</v>
      </c>
      <c r="X559" s="125"/>
      <c r="Y559" s="89">
        <f t="shared" si="8"/>
        <v>0</v>
      </c>
    </row>
    <row r="560" spans="1:25" ht="52.8" x14ac:dyDescent="0.25">
      <c r="A560" s="10">
        <v>551</v>
      </c>
      <c r="B560" s="24">
        <v>2</v>
      </c>
      <c r="C560" s="11" t="s">
        <v>15</v>
      </c>
      <c r="D560" s="11" t="s">
        <v>16</v>
      </c>
      <c r="E560" s="28" t="s">
        <v>1713</v>
      </c>
      <c r="F560" s="29" t="s">
        <v>1714</v>
      </c>
      <c r="G560" s="30" t="s">
        <v>674</v>
      </c>
      <c r="H560" s="30" t="s">
        <v>18</v>
      </c>
      <c r="I560" s="27" t="s">
        <v>17</v>
      </c>
      <c r="J560" s="27" t="s">
        <v>17</v>
      </c>
      <c r="K560" s="27" t="s">
        <v>26</v>
      </c>
      <c r="L560" s="27">
        <v>1</v>
      </c>
      <c r="M560" s="31" t="s">
        <v>27</v>
      </c>
      <c r="N560" s="41">
        <v>264.75</v>
      </c>
      <c r="O560" s="102"/>
      <c r="P560" s="110"/>
      <c r="Q560" s="110"/>
      <c r="R560" s="110"/>
      <c r="S560" s="110"/>
      <c r="T560" s="110"/>
      <c r="U560" s="110"/>
      <c r="V560" s="110"/>
      <c r="W560" s="89">
        <v>264.75</v>
      </c>
      <c r="X560" s="125"/>
      <c r="Y560" s="89">
        <f t="shared" si="8"/>
        <v>0</v>
      </c>
    </row>
    <row r="561" spans="1:25" ht="52.8" x14ac:dyDescent="0.25">
      <c r="A561" s="18">
        <v>552</v>
      </c>
      <c r="B561" s="24">
        <v>2</v>
      </c>
      <c r="C561" s="11" t="s">
        <v>15</v>
      </c>
      <c r="D561" s="11" t="s">
        <v>16</v>
      </c>
      <c r="E561" s="28" t="s">
        <v>1715</v>
      </c>
      <c r="F561" s="29" t="s">
        <v>1716</v>
      </c>
      <c r="G561" s="30" t="s">
        <v>674</v>
      </c>
      <c r="H561" s="30" t="s">
        <v>18</v>
      </c>
      <c r="I561" s="27" t="s">
        <v>17</v>
      </c>
      <c r="J561" s="27" t="s">
        <v>17</v>
      </c>
      <c r="K561" s="27" t="s">
        <v>26</v>
      </c>
      <c r="L561" s="27">
        <v>1</v>
      </c>
      <c r="M561" s="31" t="s">
        <v>27</v>
      </c>
      <c r="N561" s="41">
        <v>225.92</v>
      </c>
      <c r="O561" s="102"/>
      <c r="P561" s="110"/>
      <c r="Q561" s="110"/>
      <c r="R561" s="110"/>
      <c r="S561" s="110"/>
      <c r="T561" s="110"/>
      <c r="U561" s="110"/>
      <c r="V561" s="110"/>
      <c r="W561" s="89">
        <v>225.92</v>
      </c>
      <c r="X561" s="125"/>
      <c r="Y561" s="89">
        <f t="shared" si="8"/>
        <v>0</v>
      </c>
    </row>
    <row r="562" spans="1:25" ht="52.8" x14ac:dyDescent="0.25">
      <c r="A562" s="10">
        <v>553</v>
      </c>
      <c r="B562" s="24">
        <v>2</v>
      </c>
      <c r="C562" s="11" t="s">
        <v>15</v>
      </c>
      <c r="D562" s="11" t="s">
        <v>16</v>
      </c>
      <c r="E562" s="28" t="s">
        <v>1717</v>
      </c>
      <c r="F562" s="29" t="s">
        <v>1718</v>
      </c>
      <c r="G562" s="30" t="s">
        <v>674</v>
      </c>
      <c r="H562" s="30" t="s">
        <v>18</v>
      </c>
      <c r="I562" s="27" t="s">
        <v>17</v>
      </c>
      <c r="J562" s="27" t="s">
        <v>17</v>
      </c>
      <c r="K562" s="27" t="s">
        <v>26</v>
      </c>
      <c r="L562" s="27">
        <v>1</v>
      </c>
      <c r="M562" s="31" t="s">
        <v>27</v>
      </c>
      <c r="N562" s="41">
        <v>226.55</v>
      </c>
      <c r="O562" s="102"/>
      <c r="P562" s="110"/>
      <c r="Q562" s="110"/>
      <c r="R562" s="110"/>
      <c r="S562" s="110"/>
      <c r="T562" s="110"/>
      <c r="U562" s="110"/>
      <c r="V562" s="110"/>
      <c r="W562" s="89">
        <v>226.55</v>
      </c>
      <c r="X562" s="125"/>
      <c r="Y562" s="89">
        <f t="shared" si="8"/>
        <v>0</v>
      </c>
    </row>
    <row r="563" spans="1:25" ht="52.8" x14ac:dyDescent="0.25">
      <c r="A563" s="18">
        <v>554</v>
      </c>
      <c r="B563" s="24">
        <v>2</v>
      </c>
      <c r="C563" s="11" t="s">
        <v>15</v>
      </c>
      <c r="D563" s="11" t="s">
        <v>16</v>
      </c>
      <c r="E563" s="28" t="s">
        <v>59</v>
      </c>
      <c r="F563" s="29" t="s">
        <v>60</v>
      </c>
      <c r="G563" s="30" t="s">
        <v>674</v>
      </c>
      <c r="H563" s="30" t="s">
        <v>18</v>
      </c>
      <c r="I563" s="27" t="s">
        <v>17</v>
      </c>
      <c r="J563" s="27" t="s">
        <v>17</v>
      </c>
      <c r="K563" s="27" t="s">
        <v>26</v>
      </c>
      <c r="L563" s="27">
        <v>1</v>
      </c>
      <c r="M563" s="31" t="s">
        <v>27</v>
      </c>
      <c r="N563" s="41">
        <v>33.950000000000003</v>
      </c>
      <c r="O563" s="102"/>
      <c r="P563" s="110"/>
      <c r="Q563" s="110"/>
      <c r="R563" s="110"/>
      <c r="S563" s="110"/>
      <c r="T563" s="110"/>
      <c r="U563" s="110"/>
      <c r="V563" s="110"/>
      <c r="W563" s="89">
        <v>33.950000000000003</v>
      </c>
      <c r="X563" s="125"/>
      <c r="Y563" s="89">
        <f t="shared" si="8"/>
        <v>0</v>
      </c>
    </row>
    <row r="564" spans="1:25" ht="52.8" x14ac:dyDescent="0.25">
      <c r="A564" s="10">
        <v>555</v>
      </c>
      <c r="B564" s="24">
        <v>2</v>
      </c>
      <c r="C564" s="11" t="s">
        <v>15</v>
      </c>
      <c r="D564" s="11" t="s">
        <v>16</v>
      </c>
      <c r="E564" s="28" t="s">
        <v>1719</v>
      </c>
      <c r="F564" s="29" t="s">
        <v>1720</v>
      </c>
      <c r="G564" s="30" t="s">
        <v>674</v>
      </c>
      <c r="H564" s="30" t="s">
        <v>18</v>
      </c>
      <c r="I564" s="27" t="s">
        <v>17</v>
      </c>
      <c r="J564" s="27" t="s">
        <v>17</v>
      </c>
      <c r="K564" s="27" t="s">
        <v>26</v>
      </c>
      <c r="L564" s="27">
        <v>1</v>
      </c>
      <c r="M564" s="31" t="s">
        <v>27</v>
      </c>
      <c r="N564" s="41">
        <v>3478.96</v>
      </c>
      <c r="O564" s="102"/>
      <c r="P564" s="110"/>
      <c r="Q564" s="110"/>
      <c r="R564" s="110"/>
      <c r="S564" s="110"/>
      <c r="T564" s="110"/>
      <c r="U564" s="110"/>
      <c r="V564" s="110"/>
      <c r="W564" s="89">
        <v>3478.96</v>
      </c>
      <c r="X564" s="125"/>
      <c r="Y564" s="89">
        <f t="shared" si="8"/>
        <v>0</v>
      </c>
    </row>
    <row r="565" spans="1:25" ht="52.8" x14ac:dyDescent="0.25">
      <c r="A565" s="18">
        <v>556</v>
      </c>
      <c r="B565" s="24">
        <v>2</v>
      </c>
      <c r="C565" s="11" t="s">
        <v>15</v>
      </c>
      <c r="D565" s="11" t="s">
        <v>16</v>
      </c>
      <c r="E565" s="28" t="s">
        <v>1721</v>
      </c>
      <c r="F565" s="29" t="s">
        <v>1722</v>
      </c>
      <c r="G565" s="30" t="s">
        <v>674</v>
      </c>
      <c r="H565" s="30" t="s">
        <v>18</v>
      </c>
      <c r="I565" s="27" t="s">
        <v>17</v>
      </c>
      <c r="J565" s="27" t="s">
        <v>17</v>
      </c>
      <c r="K565" s="27" t="s">
        <v>26</v>
      </c>
      <c r="L565" s="27">
        <v>1</v>
      </c>
      <c r="M565" s="31" t="s">
        <v>27</v>
      </c>
      <c r="N565" s="41">
        <v>8443.06</v>
      </c>
      <c r="O565" s="102"/>
      <c r="P565" s="110"/>
      <c r="Q565" s="110"/>
      <c r="R565" s="110"/>
      <c r="S565" s="110"/>
      <c r="T565" s="110"/>
      <c r="U565" s="110"/>
      <c r="V565" s="110"/>
      <c r="W565" s="89">
        <v>8443.06</v>
      </c>
      <c r="X565" s="125"/>
      <c r="Y565" s="89">
        <f t="shared" si="8"/>
        <v>0</v>
      </c>
    </row>
    <row r="566" spans="1:25" ht="52.8" x14ac:dyDescent="0.25">
      <c r="A566" s="10">
        <v>557</v>
      </c>
      <c r="B566" s="24">
        <v>2</v>
      </c>
      <c r="C566" s="11" t="s">
        <v>15</v>
      </c>
      <c r="D566" s="11" t="s">
        <v>16</v>
      </c>
      <c r="E566" s="28" t="s">
        <v>1723</v>
      </c>
      <c r="F566" s="29" t="s">
        <v>1724</v>
      </c>
      <c r="G566" s="30" t="s">
        <v>674</v>
      </c>
      <c r="H566" s="30" t="s">
        <v>18</v>
      </c>
      <c r="I566" s="27" t="s">
        <v>17</v>
      </c>
      <c r="J566" s="27" t="s">
        <v>17</v>
      </c>
      <c r="K566" s="27" t="s">
        <v>26</v>
      </c>
      <c r="L566" s="27">
        <v>1</v>
      </c>
      <c r="M566" s="31" t="s">
        <v>27</v>
      </c>
      <c r="N566" s="41">
        <v>137.66</v>
      </c>
      <c r="O566" s="102"/>
      <c r="P566" s="110"/>
      <c r="Q566" s="110"/>
      <c r="R566" s="110"/>
      <c r="S566" s="110"/>
      <c r="T566" s="110"/>
      <c r="U566" s="110"/>
      <c r="V566" s="110"/>
      <c r="W566" s="89">
        <v>137.66</v>
      </c>
      <c r="X566" s="125"/>
      <c r="Y566" s="89">
        <f t="shared" si="8"/>
        <v>0</v>
      </c>
    </row>
    <row r="567" spans="1:25" ht="52.8" x14ac:dyDescent="0.25">
      <c r="A567" s="18">
        <v>558</v>
      </c>
      <c r="B567" s="24">
        <v>2</v>
      </c>
      <c r="C567" s="11" t="s">
        <v>15</v>
      </c>
      <c r="D567" s="11" t="s">
        <v>16</v>
      </c>
      <c r="E567" s="28" t="s">
        <v>1725</v>
      </c>
      <c r="F567" s="29" t="s">
        <v>1726</v>
      </c>
      <c r="G567" s="30" t="s">
        <v>674</v>
      </c>
      <c r="H567" s="30" t="s">
        <v>18</v>
      </c>
      <c r="I567" s="27" t="s">
        <v>17</v>
      </c>
      <c r="J567" s="27" t="s">
        <v>17</v>
      </c>
      <c r="K567" s="27" t="s">
        <v>26</v>
      </c>
      <c r="L567" s="27">
        <v>1</v>
      </c>
      <c r="M567" s="31" t="s">
        <v>27</v>
      </c>
      <c r="N567" s="41">
        <v>2300.62</v>
      </c>
      <c r="O567" s="102"/>
      <c r="P567" s="110"/>
      <c r="Q567" s="110"/>
      <c r="R567" s="110"/>
      <c r="S567" s="110"/>
      <c r="T567" s="110"/>
      <c r="U567" s="110"/>
      <c r="V567" s="110"/>
      <c r="W567" s="89">
        <v>2300.62</v>
      </c>
      <c r="X567" s="125"/>
      <c r="Y567" s="89">
        <f t="shared" si="8"/>
        <v>0</v>
      </c>
    </row>
    <row r="568" spans="1:25" ht="52.8" x14ac:dyDescent="0.25">
      <c r="A568" s="10">
        <v>559</v>
      </c>
      <c r="B568" s="24">
        <v>2</v>
      </c>
      <c r="C568" s="11" t="s">
        <v>15</v>
      </c>
      <c r="D568" s="11" t="s">
        <v>16</v>
      </c>
      <c r="E568" s="28" t="s">
        <v>1727</v>
      </c>
      <c r="F568" s="29" t="s">
        <v>1728</v>
      </c>
      <c r="G568" s="30" t="s">
        <v>674</v>
      </c>
      <c r="H568" s="30" t="s">
        <v>18</v>
      </c>
      <c r="I568" s="27" t="s">
        <v>17</v>
      </c>
      <c r="J568" s="27" t="s">
        <v>17</v>
      </c>
      <c r="K568" s="27" t="s">
        <v>26</v>
      </c>
      <c r="L568" s="27">
        <v>1</v>
      </c>
      <c r="M568" s="31" t="s">
        <v>27</v>
      </c>
      <c r="N568" s="41">
        <v>1735.38</v>
      </c>
      <c r="O568" s="102"/>
      <c r="P568" s="110"/>
      <c r="Q568" s="110"/>
      <c r="R568" s="110"/>
      <c r="S568" s="110"/>
      <c r="T568" s="110"/>
      <c r="U568" s="110"/>
      <c r="V568" s="110"/>
      <c r="W568" s="89">
        <v>1735.38</v>
      </c>
      <c r="X568" s="125"/>
      <c r="Y568" s="89">
        <f t="shared" si="8"/>
        <v>0</v>
      </c>
    </row>
    <row r="569" spans="1:25" ht="52.8" x14ac:dyDescent="0.25">
      <c r="A569" s="18">
        <v>560</v>
      </c>
      <c r="B569" s="24">
        <v>2</v>
      </c>
      <c r="C569" s="11" t="s">
        <v>15</v>
      </c>
      <c r="D569" s="11" t="s">
        <v>16</v>
      </c>
      <c r="E569" s="28" t="s">
        <v>1729</v>
      </c>
      <c r="F569" s="29" t="s">
        <v>1730</v>
      </c>
      <c r="G569" s="30" t="s">
        <v>674</v>
      </c>
      <c r="H569" s="30" t="s">
        <v>18</v>
      </c>
      <c r="I569" s="27" t="s">
        <v>17</v>
      </c>
      <c r="J569" s="27" t="s">
        <v>17</v>
      </c>
      <c r="K569" s="27" t="s">
        <v>26</v>
      </c>
      <c r="L569" s="27">
        <v>1</v>
      </c>
      <c r="M569" s="31" t="s">
        <v>27</v>
      </c>
      <c r="N569" s="41">
        <v>44058.98</v>
      </c>
      <c r="O569" s="102"/>
      <c r="P569" s="110"/>
      <c r="Q569" s="110"/>
      <c r="R569" s="110"/>
      <c r="S569" s="110"/>
      <c r="T569" s="110"/>
      <c r="U569" s="110"/>
      <c r="V569" s="110"/>
      <c r="W569" s="89">
        <v>44058.98</v>
      </c>
      <c r="X569" s="125"/>
      <c r="Y569" s="89">
        <f t="shared" si="8"/>
        <v>0</v>
      </c>
    </row>
    <row r="570" spans="1:25" ht="52.8" x14ac:dyDescent="0.25">
      <c r="A570" s="10">
        <v>561</v>
      </c>
      <c r="B570" s="24">
        <v>2</v>
      </c>
      <c r="C570" s="11" t="s">
        <v>15</v>
      </c>
      <c r="D570" s="11" t="s">
        <v>16</v>
      </c>
      <c r="E570" s="28" t="s">
        <v>1731</v>
      </c>
      <c r="F570" s="29" t="s">
        <v>1732</v>
      </c>
      <c r="G570" s="30" t="s">
        <v>674</v>
      </c>
      <c r="H570" s="30" t="s">
        <v>18</v>
      </c>
      <c r="I570" s="27" t="s">
        <v>17</v>
      </c>
      <c r="J570" s="27" t="s">
        <v>17</v>
      </c>
      <c r="K570" s="27" t="s">
        <v>26</v>
      </c>
      <c r="L570" s="27">
        <v>1</v>
      </c>
      <c r="M570" s="31" t="s">
        <v>27</v>
      </c>
      <c r="N570" s="41">
        <v>87581.440000000002</v>
      </c>
      <c r="O570" s="102"/>
      <c r="P570" s="110"/>
      <c r="Q570" s="110"/>
      <c r="R570" s="110"/>
      <c r="S570" s="110"/>
      <c r="T570" s="110"/>
      <c r="U570" s="110"/>
      <c r="V570" s="110"/>
      <c r="W570" s="89">
        <v>87581.440000000002</v>
      </c>
      <c r="X570" s="125"/>
      <c r="Y570" s="89">
        <f t="shared" si="8"/>
        <v>0</v>
      </c>
    </row>
    <row r="571" spans="1:25" ht="52.8" x14ac:dyDescent="0.25">
      <c r="A571" s="18">
        <v>562</v>
      </c>
      <c r="B571" s="24">
        <v>2</v>
      </c>
      <c r="C571" s="11" t="s">
        <v>15</v>
      </c>
      <c r="D571" s="11" t="s">
        <v>16</v>
      </c>
      <c r="E571" s="28" t="s">
        <v>1733</v>
      </c>
      <c r="F571" s="29" t="s">
        <v>1734</v>
      </c>
      <c r="G571" s="30" t="s">
        <v>674</v>
      </c>
      <c r="H571" s="30" t="s">
        <v>18</v>
      </c>
      <c r="I571" s="27" t="s">
        <v>17</v>
      </c>
      <c r="J571" s="27" t="s">
        <v>17</v>
      </c>
      <c r="K571" s="27" t="s">
        <v>26</v>
      </c>
      <c r="L571" s="27">
        <v>1</v>
      </c>
      <c r="M571" s="31" t="s">
        <v>27</v>
      </c>
      <c r="N571" s="41">
        <v>3221.41</v>
      </c>
      <c r="O571" s="102"/>
      <c r="P571" s="110"/>
      <c r="Q571" s="110"/>
      <c r="R571" s="110"/>
      <c r="S571" s="110"/>
      <c r="T571" s="110"/>
      <c r="U571" s="110"/>
      <c r="V571" s="110"/>
      <c r="W571" s="89">
        <v>3221.41</v>
      </c>
      <c r="X571" s="125"/>
      <c r="Y571" s="89">
        <f t="shared" si="8"/>
        <v>0</v>
      </c>
    </row>
    <row r="572" spans="1:25" ht="52.8" x14ac:dyDescent="0.25">
      <c r="A572" s="10">
        <v>563</v>
      </c>
      <c r="B572" s="24">
        <v>2</v>
      </c>
      <c r="C572" s="11" t="s">
        <v>15</v>
      </c>
      <c r="D572" s="11" t="s">
        <v>16</v>
      </c>
      <c r="E572" s="28" t="s">
        <v>1735</v>
      </c>
      <c r="F572" s="29" t="s">
        <v>1736</v>
      </c>
      <c r="G572" s="30" t="s">
        <v>674</v>
      </c>
      <c r="H572" s="30" t="s">
        <v>18</v>
      </c>
      <c r="I572" s="27" t="s">
        <v>17</v>
      </c>
      <c r="J572" s="27" t="s">
        <v>17</v>
      </c>
      <c r="K572" s="27" t="s">
        <v>26</v>
      </c>
      <c r="L572" s="27">
        <v>1</v>
      </c>
      <c r="M572" s="31" t="s">
        <v>27</v>
      </c>
      <c r="N572" s="41">
        <v>219.71</v>
      </c>
      <c r="O572" s="102"/>
      <c r="P572" s="110"/>
      <c r="Q572" s="110"/>
      <c r="R572" s="110"/>
      <c r="S572" s="110"/>
      <c r="T572" s="110"/>
      <c r="U572" s="110"/>
      <c r="V572" s="110"/>
      <c r="W572" s="89">
        <v>219.71</v>
      </c>
      <c r="X572" s="125"/>
      <c r="Y572" s="89">
        <f t="shared" si="8"/>
        <v>0</v>
      </c>
    </row>
    <row r="573" spans="1:25" ht="52.8" x14ac:dyDescent="0.25">
      <c r="A573" s="18">
        <v>564</v>
      </c>
      <c r="B573" s="24">
        <v>2</v>
      </c>
      <c r="C573" s="11" t="s">
        <v>15</v>
      </c>
      <c r="D573" s="11" t="s">
        <v>16</v>
      </c>
      <c r="E573" s="28" t="s">
        <v>1737</v>
      </c>
      <c r="F573" s="29" t="s">
        <v>1738</v>
      </c>
      <c r="G573" s="30" t="s">
        <v>674</v>
      </c>
      <c r="H573" s="30" t="s">
        <v>18</v>
      </c>
      <c r="I573" s="27" t="s">
        <v>17</v>
      </c>
      <c r="J573" s="27" t="s">
        <v>17</v>
      </c>
      <c r="K573" s="27" t="s">
        <v>26</v>
      </c>
      <c r="L573" s="27">
        <v>1</v>
      </c>
      <c r="M573" s="31" t="s">
        <v>27</v>
      </c>
      <c r="N573" s="41">
        <v>3984.95</v>
      </c>
      <c r="O573" s="102"/>
      <c r="P573" s="110"/>
      <c r="Q573" s="110"/>
      <c r="R573" s="110"/>
      <c r="S573" s="110"/>
      <c r="T573" s="110"/>
      <c r="U573" s="110"/>
      <c r="V573" s="110"/>
      <c r="W573" s="89">
        <v>3984.95</v>
      </c>
      <c r="X573" s="125"/>
      <c r="Y573" s="89">
        <f t="shared" si="8"/>
        <v>0</v>
      </c>
    </row>
    <row r="574" spans="1:25" ht="52.8" x14ac:dyDescent="0.25">
      <c r="A574" s="10">
        <v>565</v>
      </c>
      <c r="B574" s="24">
        <v>2</v>
      </c>
      <c r="C574" s="11" t="s">
        <v>15</v>
      </c>
      <c r="D574" s="11" t="s">
        <v>16</v>
      </c>
      <c r="E574" s="28" t="s">
        <v>1739</v>
      </c>
      <c r="F574" s="29" t="s">
        <v>1740</v>
      </c>
      <c r="G574" s="30" t="s">
        <v>674</v>
      </c>
      <c r="H574" s="30" t="s">
        <v>18</v>
      </c>
      <c r="I574" s="27" t="s">
        <v>17</v>
      </c>
      <c r="J574" s="27" t="s">
        <v>17</v>
      </c>
      <c r="K574" s="27" t="s">
        <v>26</v>
      </c>
      <c r="L574" s="27">
        <v>1</v>
      </c>
      <c r="M574" s="31" t="s">
        <v>27</v>
      </c>
      <c r="N574" s="41">
        <v>4876.1099999999997</v>
      </c>
      <c r="O574" s="102"/>
      <c r="P574" s="110"/>
      <c r="Q574" s="110"/>
      <c r="R574" s="110"/>
      <c r="S574" s="110"/>
      <c r="T574" s="110"/>
      <c r="U574" s="110"/>
      <c r="V574" s="110"/>
      <c r="W574" s="89">
        <v>4876.1099999999997</v>
      </c>
      <c r="X574" s="125"/>
      <c r="Y574" s="89">
        <f t="shared" si="8"/>
        <v>0</v>
      </c>
    </row>
    <row r="575" spans="1:25" ht="52.8" x14ac:dyDescent="0.25">
      <c r="A575" s="18">
        <v>566</v>
      </c>
      <c r="B575" s="24">
        <v>2</v>
      </c>
      <c r="C575" s="11" t="s">
        <v>15</v>
      </c>
      <c r="D575" s="11" t="s">
        <v>16</v>
      </c>
      <c r="E575" s="28" t="s">
        <v>1741</v>
      </c>
      <c r="F575" s="29" t="s">
        <v>1742</v>
      </c>
      <c r="G575" s="30" t="s">
        <v>674</v>
      </c>
      <c r="H575" s="30" t="s">
        <v>18</v>
      </c>
      <c r="I575" s="27" t="s">
        <v>17</v>
      </c>
      <c r="J575" s="27" t="s">
        <v>17</v>
      </c>
      <c r="K575" s="27" t="s">
        <v>26</v>
      </c>
      <c r="L575" s="27">
        <v>1</v>
      </c>
      <c r="M575" s="31" t="s">
        <v>27</v>
      </c>
      <c r="N575" s="41">
        <v>4888.6499999999996</v>
      </c>
      <c r="O575" s="102"/>
      <c r="P575" s="110"/>
      <c r="Q575" s="110"/>
      <c r="R575" s="110"/>
      <c r="S575" s="110"/>
      <c r="T575" s="110"/>
      <c r="U575" s="110"/>
      <c r="V575" s="110"/>
      <c r="W575" s="89">
        <v>4888.6499999999996</v>
      </c>
      <c r="X575" s="125"/>
      <c r="Y575" s="89">
        <f t="shared" si="8"/>
        <v>0</v>
      </c>
    </row>
    <row r="576" spans="1:25" ht="52.8" x14ac:dyDescent="0.25">
      <c r="A576" s="10">
        <v>567</v>
      </c>
      <c r="B576" s="24">
        <v>2</v>
      </c>
      <c r="C576" s="11" t="s">
        <v>15</v>
      </c>
      <c r="D576" s="11" t="s">
        <v>16</v>
      </c>
      <c r="E576" s="28" t="s">
        <v>1743</v>
      </c>
      <c r="F576" s="29" t="s">
        <v>1744</v>
      </c>
      <c r="G576" s="30" t="s">
        <v>674</v>
      </c>
      <c r="H576" s="30" t="s">
        <v>18</v>
      </c>
      <c r="I576" s="27" t="s">
        <v>17</v>
      </c>
      <c r="J576" s="27" t="s">
        <v>17</v>
      </c>
      <c r="K576" s="27" t="s">
        <v>26</v>
      </c>
      <c r="L576" s="27">
        <v>1</v>
      </c>
      <c r="M576" s="31" t="s">
        <v>27</v>
      </c>
      <c r="N576" s="41">
        <v>29448.17</v>
      </c>
      <c r="O576" s="102"/>
      <c r="P576" s="110"/>
      <c r="Q576" s="110"/>
      <c r="R576" s="110"/>
      <c r="S576" s="110"/>
      <c r="T576" s="110"/>
      <c r="U576" s="110"/>
      <c r="V576" s="110"/>
      <c r="W576" s="89">
        <v>29448.17</v>
      </c>
      <c r="X576" s="125"/>
      <c r="Y576" s="89">
        <f t="shared" si="8"/>
        <v>0</v>
      </c>
    </row>
    <row r="577" spans="1:25" ht="52.8" x14ac:dyDescent="0.25">
      <c r="A577" s="18">
        <v>568</v>
      </c>
      <c r="B577" s="24">
        <v>2</v>
      </c>
      <c r="C577" s="11" t="s">
        <v>15</v>
      </c>
      <c r="D577" s="11" t="s">
        <v>16</v>
      </c>
      <c r="E577" s="28" t="s">
        <v>1745</v>
      </c>
      <c r="F577" s="29" t="s">
        <v>1746</v>
      </c>
      <c r="G577" s="30" t="s">
        <v>674</v>
      </c>
      <c r="H577" s="30" t="s">
        <v>18</v>
      </c>
      <c r="I577" s="27" t="s">
        <v>17</v>
      </c>
      <c r="J577" s="27" t="s">
        <v>17</v>
      </c>
      <c r="K577" s="27" t="s">
        <v>26</v>
      </c>
      <c r="L577" s="27">
        <v>1</v>
      </c>
      <c r="M577" s="31" t="s">
        <v>27</v>
      </c>
      <c r="N577" s="41">
        <v>3080.1</v>
      </c>
      <c r="O577" s="102"/>
      <c r="P577" s="110"/>
      <c r="Q577" s="110"/>
      <c r="R577" s="110"/>
      <c r="S577" s="110"/>
      <c r="T577" s="110"/>
      <c r="U577" s="110"/>
      <c r="V577" s="110"/>
      <c r="W577" s="89">
        <v>3080.1</v>
      </c>
      <c r="X577" s="125"/>
      <c r="Y577" s="89">
        <f t="shared" si="8"/>
        <v>0</v>
      </c>
    </row>
    <row r="578" spans="1:25" ht="52.8" x14ac:dyDescent="0.25">
      <c r="A578" s="10">
        <v>569</v>
      </c>
      <c r="B578" s="24">
        <v>2</v>
      </c>
      <c r="C578" s="11" t="s">
        <v>15</v>
      </c>
      <c r="D578" s="11" t="s">
        <v>16</v>
      </c>
      <c r="E578" s="28" t="s">
        <v>1747</v>
      </c>
      <c r="F578" s="29" t="s">
        <v>1748</v>
      </c>
      <c r="G578" s="30" t="s">
        <v>674</v>
      </c>
      <c r="H578" s="30" t="s">
        <v>18</v>
      </c>
      <c r="I578" s="27" t="s">
        <v>17</v>
      </c>
      <c r="J578" s="27" t="s">
        <v>17</v>
      </c>
      <c r="K578" s="27" t="s">
        <v>26</v>
      </c>
      <c r="L578" s="27">
        <v>1</v>
      </c>
      <c r="M578" s="31" t="s">
        <v>27</v>
      </c>
      <c r="N578" s="41">
        <v>157.03</v>
      </c>
      <c r="O578" s="102"/>
      <c r="P578" s="110"/>
      <c r="Q578" s="110"/>
      <c r="R578" s="110"/>
      <c r="S578" s="110"/>
      <c r="T578" s="110"/>
      <c r="U578" s="110"/>
      <c r="V578" s="110"/>
      <c r="W578" s="89">
        <v>157.03</v>
      </c>
      <c r="X578" s="125"/>
      <c r="Y578" s="89">
        <f t="shared" si="8"/>
        <v>0</v>
      </c>
    </row>
    <row r="579" spans="1:25" ht="52.8" x14ac:dyDescent="0.25">
      <c r="A579" s="18">
        <v>570</v>
      </c>
      <c r="B579" s="24">
        <v>2</v>
      </c>
      <c r="C579" s="11" t="s">
        <v>15</v>
      </c>
      <c r="D579" s="11" t="s">
        <v>16</v>
      </c>
      <c r="E579" s="28" t="s">
        <v>1749</v>
      </c>
      <c r="F579" s="29" t="s">
        <v>1750</v>
      </c>
      <c r="G579" s="30" t="s">
        <v>674</v>
      </c>
      <c r="H579" s="30" t="s">
        <v>18</v>
      </c>
      <c r="I579" s="27" t="s">
        <v>17</v>
      </c>
      <c r="J579" s="27" t="s">
        <v>17</v>
      </c>
      <c r="K579" s="27" t="s">
        <v>26</v>
      </c>
      <c r="L579" s="27">
        <v>1</v>
      </c>
      <c r="M579" s="31" t="s">
        <v>27</v>
      </c>
      <c r="N579" s="41">
        <v>1363.87</v>
      </c>
      <c r="O579" s="102"/>
      <c r="P579" s="110"/>
      <c r="Q579" s="110"/>
      <c r="R579" s="110"/>
      <c r="S579" s="110"/>
      <c r="T579" s="110"/>
      <c r="U579" s="110"/>
      <c r="V579" s="110"/>
      <c r="W579" s="89">
        <v>1363.87</v>
      </c>
      <c r="X579" s="125"/>
      <c r="Y579" s="89">
        <f t="shared" si="8"/>
        <v>0</v>
      </c>
    </row>
    <row r="580" spans="1:25" ht="52.8" x14ac:dyDescent="0.25">
      <c r="A580" s="10">
        <v>571</v>
      </c>
      <c r="B580" s="24">
        <v>2</v>
      </c>
      <c r="C580" s="11" t="s">
        <v>15</v>
      </c>
      <c r="D580" s="11" t="s">
        <v>16</v>
      </c>
      <c r="E580" s="28" t="s">
        <v>1751</v>
      </c>
      <c r="F580" s="29" t="s">
        <v>1752</v>
      </c>
      <c r="G580" s="30" t="s">
        <v>67</v>
      </c>
      <c r="H580" s="30" t="s">
        <v>18</v>
      </c>
      <c r="I580" s="27" t="s">
        <v>17</v>
      </c>
      <c r="J580" s="27" t="s">
        <v>17</v>
      </c>
      <c r="K580" s="27" t="s">
        <v>26</v>
      </c>
      <c r="L580" s="27">
        <v>1</v>
      </c>
      <c r="M580" s="31" t="s">
        <v>27</v>
      </c>
      <c r="N580" s="41">
        <v>12987.79</v>
      </c>
      <c r="O580" s="102"/>
      <c r="P580" s="110"/>
      <c r="Q580" s="110"/>
      <c r="R580" s="110"/>
      <c r="S580" s="110"/>
      <c r="T580" s="110"/>
      <c r="U580" s="110"/>
      <c r="V580" s="110"/>
      <c r="W580" s="89">
        <v>12987.79</v>
      </c>
      <c r="X580" s="125"/>
      <c r="Y580" s="89">
        <f t="shared" si="8"/>
        <v>0</v>
      </c>
    </row>
    <row r="581" spans="1:25" ht="52.8" x14ac:dyDescent="0.25">
      <c r="A581" s="18">
        <v>572</v>
      </c>
      <c r="B581" s="24">
        <v>2</v>
      </c>
      <c r="C581" s="11" t="s">
        <v>15</v>
      </c>
      <c r="D581" s="11" t="s">
        <v>16</v>
      </c>
      <c r="E581" s="28" t="s">
        <v>1753</v>
      </c>
      <c r="F581" s="29" t="s">
        <v>1754</v>
      </c>
      <c r="G581" s="30" t="s">
        <v>674</v>
      </c>
      <c r="H581" s="30" t="s">
        <v>18</v>
      </c>
      <c r="I581" s="27" t="s">
        <v>17</v>
      </c>
      <c r="J581" s="27" t="s">
        <v>17</v>
      </c>
      <c r="K581" s="27" t="s">
        <v>26</v>
      </c>
      <c r="L581" s="27">
        <v>1</v>
      </c>
      <c r="M581" s="31" t="s">
        <v>27</v>
      </c>
      <c r="N581" s="41">
        <v>20757.580000000002</v>
      </c>
      <c r="O581" s="102"/>
      <c r="P581" s="110"/>
      <c r="Q581" s="110"/>
      <c r="R581" s="110"/>
      <c r="S581" s="110"/>
      <c r="T581" s="110"/>
      <c r="U581" s="110"/>
      <c r="V581" s="110"/>
      <c r="W581" s="89">
        <v>20757.580000000002</v>
      </c>
      <c r="X581" s="125"/>
      <c r="Y581" s="89">
        <f t="shared" si="8"/>
        <v>0</v>
      </c>
    </row>
    <row r="582" spans="1:25" ht="52.8" x14ac:dyDescent="0.25">
      <c r="A582" s="10">
        <v>573</v>
      </c>
      <c r="B582" s="24">
        <v>2</v>
      </c>
      <c r="C582" s="11" t="s">
        <v>15</v>
      </c>
      <c r="D582" s="11" t="s">
        <v>16</v>
      </c>
      <c r="E582" s="28" t="s">
        <v>1755</v>
      </c>
      <c r="F582" s="29" t="s">
        <v>1756</v>
      </c>
      <c r="G582" s="30" t="s">
        <v>720</v>
      </c>
      <c r="H582" s="30" t="s">
        <v>18</v>
      </c>
      <c r="I582" s="27" t="s">
        <v>17</v>
      </c>
      <c r="J582" s="27" t="s">
        <v>17</v>
      </c>
      <c r="K582" s="27" t="s">
        <v>26</v>
      </c>
      <c r="L582" s="27">
        <v>1</v>
      </c>
      <c r="M582" s="31" t="s">
        <v>27</v>
      </c>
      <c r="N582" s="41">
        <v>187665.67</v>
      </c>
      <c r="O582" s="102"/>
      <c r="P582" s="110"/>
      <c r="Q582" s="110"/>
      <c r="R582" s="110"/>
      <c r="S582" s="110"/>
      <c r="T582" s="110"/>
      <c r="U582" s="110"/>
      <c r="V582" s="110"/>
      <c r="W582" s="89">
        <v>187665.67</v>
      </c>
      <c r="X582" s="125"/>
      <c r="Y582" s="89">
        <f t="shared" si="8"/>
        <v>0</v>
      </c>
    </row>
    <row r="583" spans="1:25" ht="52.8" x14ac:dyDescent="0.25">
      <c r="A583" s="18">
        <v>574</v>
      </c>
      <c r="B583" s="24">
        <v>2</v>
      </c>
      <c r="C583" s="11" t="s">
        <v>15</v>
      </c>
      <c r="D583" s="11" t="s">
        <v>16</v>
      </c>
      <c r="E583" s="28" t="s">
        <v>1757</v>
      </c>
      <c r="F583" s="29" t="s">
        <v>1758</v>
      </c>
      <c r="G583" s="30" t="s">
        <v>674</v>
      </c>
      <c r="H583" s="30" t="s">
        <v>18</v>
      </c>
      <c r="I583" s="27" t="s">
        <v>17</v>
      </c>
      <c r="J583" s="27" t="s">
        <v>17</v>
      </c>
      <c r="K583" s="27" t="s">
        <v>26</v>
      </c>
      <c r="L583" s="27">
        <v>1</v>
      </c>
      <c r="M583" s="31" t="s">
        <v>27</v>
      </c>
      <c r="N583" s="41">
        <v>13259.01</v>
      </c>
      <c r="O583" s="102"/>
      <c r="P583" s="110"/>
      <c r="Q583" s="110"/>
      <c r="R583" s="110"/>
      <c r="S583" s="110"/>
      <c r="T583" s="110"/>
      <c r="U583" s="110"/>
      <c r="V583" s="110"/>
      <c r="W583" s="89">
        <v>13259.01</v>
      </c>
      <c r="X583" s="125"/>
      <c r="Y583" s="89">
        <f t="shared" si="8"/>
        <v>0</v>
      </c>
    </row>
    <row r="584" spans="1:25" ht="52.8" x14ac:dyDescent="0.25">
      <c r="A584" s="10">
        <v>575</v>
      </c>
      <c r="B584" s="24">
        <v>2</v>
      </c>
      <c r="C584" s="11" t="s">
        <v>15</v>
      </c>
      <c r="D584" s="11" t="s">
        <v>16</v>
      </c>
      <c r="E584" s="28" t="s">
        <v>1759</v>
      </c>
      <c r="F584" s="29" t="s">
        <v>1760</v>
      </c>
      <c r="G584" s="30" t="s">
        <v>674</v>
      </c>
      <c r="H584" s="30" t="s">
        <v>18</v>
      </c>
      <c r="I584" s="27" t="s">
        <v>17</v>
      </c>
      <c r="J584" s="27" t="s">
        <v>17</v>
      </c>
      <c r="K584" s="27" t="s">
        <v>26</v>
      </c>
      <c r="L584" s="27">
        <v>1</v>
      </c>
      <c r="M584" s="31" t="s">
        <v>27</v>
      </c>
      <c r="N584" s="41">
        <v>3212.3</v>
      </c>
      <c r="O584" s="102"/>
      <c r="P584" s="110"/>
      <c r="Q584" s="110"/>
      <c r="R584" s="110"/>
      <c r="S584" s="110"/>
      <c r="T584" s="110"/>
      <c r="U584" s="110"/>
      <c r="V584" s="110"/>
      <c r="W584" s="89">
        <v>3212.3</v>
      </c>
      <c r="X584" s="125"/>
      <c r="Y584" s="89">
        <f t="shared" si="8"/>
        <v>0</v>
      </c>
    </row>
    <row r="585" spans="1:25" ht="52.8" x14ac:dyDescent="0.25">
      <c r="A585" s="18">
        <v>576</v>
      </c>
      <c r="B585" s="24">
        <v>2</v>
      </c>
      <c r="C585" s="11" t="s">
        <v>15</v>
      </c>
      <c r="D585" s="11" t="s">
        <v>16</v>
      </c>
      <c r="E585" s="28" t="s">
        <v>1761</v>
      </c>
      <c r="F585" s="29" t="s">
        <v>1762</v>
      </c>
      <c r="G585" s="30" t="s">
        <v>674</v>
      </c>
      <c r="H585" s="30" t="s">
        <v>18</v>
      </c>
      <c r="I585" s="27" t="s">
        <v>17</v>
      </c>
      <c r="J585" s="27" t="s">
        <v>17</v>
      </c>
      <c r="K585" s="27" t="s">
        <v>26</v>
      </c>
      <c r="L585" s="27">
        <v>1</v>
      </c>
      <c r="M585" s="31" t="s">
        <v>27</v>
      </c>
      <c r="N585" s="41">
        <v>14678.95</v>
      </c>
      <c r="O585" s="102"/>
      <c r="P585" s="110"/>
      <c r="Q585" s="110"/>
      <c r="R585" s="110"/>
      <c r="S585" s="110"/>
      <c r="T585" s="110"/>
      <c r="U585" s="110"/>
      <c r="V585" s="110"/>
      <c r="W585" s="89">
        <v>14678.95</v>
      </c>
      <c r="X585" s="125"/>
      <c r="Y585" s="89">
        <f t="shared" si="8"/>
        <v>0</v>
      </c>
    </row>
    <row r="586" spans="1:25" ht="52.8" x14ac:dyDescent="0.25">
      <c r="A586" s="10">
        <v>577</v>
      </c>
      <c r="B586" s="24">
        <v>2</v>
      </c>
      <c r="C586" s="11" t="s">
        <v>15</v>
      </c>
      <c r="D586" s="11" t="s">
        <v>16</v>
      </c>
      <c r="E586" s="28" t="s">
        <v>1763</v>
      </c>
      <c r="F586" s="29" t="s">
        <v>1764</v>
      </c>
      <c r="G586" s="30" t="s">
        <v>674</v>
      </c>
      <c r="H586" s="30" t="s">
        <v>18</v>
      </c>
      <c r="I586" s="27" t="s">
        <v>17</v>
      </c>
      <c r="J586" s="27" t="s">
        <v>17</v>
      </c>
      <c r="K586" s="27" t="s">
        <v>26</v>
      </c>
      <c r="L586" s="27">
        <v>1</v>
      </c>
      <c r="M586" s="31" t="s">
        <v>27</v>
      </c>
      <c r="N586" s="41">
        <v>102537.55</v>
      </c>
      <c r="O586" s="102"/>
      <c r="P586" s="110"/>
      <c r="Q586" s="110"/>
      <c r="R586" s="110"/>
      <c r="S586" s="110"/>
      <c r="T586" s="110"/>
      <c r="U586" s="110"/>
      <c r="V586" s="110"/>
      <c r="W586" s="89">
        <v>102537.55</v>
      </c>
      <c r="X586" s="125"/>
      <c r="Y586" s="89">
        <f t="shared" ref="Y586:Y649" si="9">W586*$X$10</f>
        <v>0</v>
      </c>
    </row>
    <row r="587" spans="1:25" ht="52.8" x14ac:dyDescent="0.25">
      <c r="A587" s="18">
        <v>578</v>
      </c>
      <c r="B587" s="24">
        <v>2</v>
      </c>
      <c r="C587" s="11" t="s">
        <v>15</v>
      </c>
      <c r="D587" s="11" t="s">
        <v>16</v>
      </c>
      <c r="E587" s="28" t="s">
        <v>1765</v>
      </c>
      <c r="F587" s="29" t="s">
        <v>1766</v>
      </c>
      <c r="G587" s="30" t="s">
        <v>674</v>
      </c>
      <c r="H587" s="30" t="s">
        <v>18</v>
      </c>
      <c r="I587" s="27" t="s">
        <v>17</v>
      </c>
      <c r="J587" s="27" t="s">
        <v>17</v>
      </c>
      <c r="K587" s="27" t="s">
        <v>26</v>
      </c>
      <c r="L587" s="27">
        <v>1</v>
      </c>
      <c r="M587" s="31" t="s">
        <v>27</v>
      </c>
      <c r="N587" s="41">
        <v>406.6</v>
      </c>
      <c r="O587" s="102"/>
      <c r="P587" s="110"/>
      <c r="Q587" s="110"/>
      <c r="R587" s="110"/>
      <c r="S587" s="110"/>
      <c r="T587" s="110"/>
      <c r="U587" s="110"/>
      <c r="V587" s="110"/>
      <c r="W587" s="89">
        <v>406.6</v>
      </c>
      <c r="X587" s="125"/>
      <c r="Y587" s="89">
        <f t="shared" si="9"/>
        <v>0</v>
      </c>
    </row>
    <row r="588" spans="1:25" ht="52.8" x14ac:dyDescent="0.25">
      <c r="A588" s="10">
        <v>579</v>
      </c>
      <c r="B588" s="24">
        <v>2</v>
      </c>
      <c r="C588" s="11" t="s">
        <v>15</v>
      </c>
      <c r="D588" s="11" t="s">
        <v>16</v>
      </c>
      <c r="E588" s="28" t="s">
        <v>1767</v>
      </c>
      <c r="F588" s="29" t="s">
        <v>1768</v>
      </c>
      <c r="G588" s="30" t="s">
        <v>674</v>
      </c>
      <c r="H588" s="30" t="s">
        <v>38</v>
      </c>
      <c r="I588" s="27" t="s">
        <v>17</v>
      </c>
      <c r="J588" s="27" t="s">
        <v>17</v>
      </c>
      <c r="K588" s="27" t="s">
        <v>26</v>
      </c>
      <c r="L588" s="27">
        <v>1</v>
      </c>
      <c r="M588" s="31" t="s">
        <v>27</v>
      </c>
      <c r="N588" s="41">
        <v>2085.69</v>
      </c>
      <c r="O588" s="102"/>
      <c r="P588" s="110"/>
      <c r="Q588" s="110"/>
      <c r="R588" s="110"/>
      <c r="S588" s="110"/>
      <c r="T588" s="110"/>
      <c r="U588" s="110"/>
      <c r="V588" s="110"/>
      <c r="W588" s="89">
        <v>2085.69</v>
      </c>
      <c r="X588" s="125"/>
      <c r="Y588" s="89">
        <f t="shared" si="9"/>
        <v>0</v>
      </c>
    </row>
    <row r="589" spans="1:25" ht="52.8" x14ac:dyDescent="0.25">
      <c r="A589" s="18">
        <v>580</v>
      </c>
      <c r="B589" s="24">
        <v>2</v>
      </c>
      <c r="C589" s="11" t="s">
        <v>15</v>
      </c>
      <c r="D589" s="11" t="s">
        <v>16</v>
      </c>
      <c r="E589" s="28" t="s">
        <v>1769</v>
      </c>
      <c r="F589" s="29" t="s">
        <v>1770</v>
      </c>
      <c r="G589" s="30" t="s">
        <v>674</v>
      </c>
      <c r="H589" s="30" t="s">
        <v>18</v>
      </c>
      <c r="I589" s="27" t="s">
        <v>17</v>
      </c>
      <c r="J589" s="27" t="s">
        <v>17</v>
      </c>
      <c r="K589" s="27" t="s">
        <v>26</v>
      </c>
      <c r="L589" s="27">
        <v>1</v>
      </c>
      <c r="M589" s="31" t="s">
        <v>27</v>
      </c>
      <c r="N589" s="41">
        <v>25555.3</v>
      </c>
      <c r="O589" s="102"/>
      <c r="P589" s="110"/>
      <c r="Q589" s="110"/>
      <c r="R589" s="110"/>
      <c r="S589" s="110"/>
      <c r="T589" s="110"/>
      <c r="U589" s="110"/>
      <c r="V589" s="110"/>
      <c r="W589" s="89">
        <v>25555.3</v>
      </c>
      <c r="X589" s="125"/>
      <c r="Y589" s="89">
        <f t="shared" si="9"/>
        <v>0</v>
      </c>
    </row>
    <row r="590" spans="1:25" ht="52.8" x14ac:dyDescent="0.25">
      <c r="A590" s="10">
        <v>581</v>
      </c>
      <c r="B590" s="24">
        <v>2</v>
      </c>
      <c r="C590" s="11" t="s">
        <v>15</v>
      </c>
      <c r="D590" s="11" t="s">
        <v>16</v>
      </c>
      <c r="E590" s="28" t="s">
        <v>1771</v>
      </c>
      <c r="F590" s="29" t="s">
        <v>1772</v>
      </c>
      <c r="G590" s="30" t="s">
        <v>674</v>
      </c>
      <c r="H590" s="30" t="s">
        <v>18</v>
      </c>
      <c r="I590" s="27" t="s">
        <v>17</v>
      </c>
      <c r="J590" s="27" t="s">
        <v>17</v>
      </c>
      <c r="K590" s="27" t="s">
        <v>26</v>
      </c>
      <c r="L590" s="27">
        <v>1</v>
      </c>
      <c r="M590" s="31" t="s">
        <v>27</v>
      </c>
      <c r="N590" s="41">
        <v>33159.85</v>
      </c>
      <c r="O590" s="102"/>
      <c r="P590" s="110"/>
      <c r="Q590" s="110"/>
      <c r="R590" s="110"/>
      <c r="S590" s="110"/>
      <c r="T590" s="110"/>
      <c r="U590" s="110"/>
      <c r="V590" s="110"/>
      <c r="W590" s="89">
        <v>33159.85</v>
      </c>
      <c r="X590" s="125"/>
      <c r="Y590" s="89">
        <f t="shared" si="9"/>
        <v>0</v>
      </c>
    </row>
    <row r="591" spans="1:25" ht="52.8" x14ac:dyDescent="0.25">
      <c r="A591" s="18">
        <v>582</v>
      </c>
      <c r="B591" s="24">
        <v>2</v>
      </c>
      <c r="C591" s="11" t="s">
        <v>15</v>
      </c>
      <c r="D591" s="11" t="s">
        <v>16</v>
      </c>
      <c r="E591" s="28" t="s">
        <v>1773</v>
      </c>
      <c r="F591" s="29" t="s">
        <v>1774</v>
      </c>
      <c r="G591" s="30" t="s">
        <v>674</v>
      </c>
      <c r="H591" s="30" t="s">
        <v>18</v>
      </c>
      <c r="I591" s="27" t="s">
        <v>17</v>
      </c>
      <c r="J591" s="27" t="s">
        <v>17</v>
      </c>
      <c r="K591" s="27" t="s">
        <v>26</v>
      </c>
      <c r="L591" s="27">
        <v>1</v>
      </c>
      <c r="M591" s="31" t="s">
        <v>27</v>
      </c>
      <c r="N591" s="41">
        <v>10938.1</v>
      </c>
      <c r="O591" s="102"/>
      <c r="P591" s="110"/>
      <c r="Q591" s="110"/>
      <c r="R591" s="110"/>
      <c r="S591" s="110"/>
      <c r="T591" s="110"/>
      <c r="U591" s="110"/>
      <c r="V591" s="110"/>
      <c r="W591" s="89">
        <v>10938.1</v>
      </c>
      <c r="X591" s="125"/>
      <c r="Y591" s="89">
        <f t="shared" si="9"/>
        <v>0</v>
      </c>
    </row>
    <row r="592" spans="1:25" ht="52.8" x14ac:dyDescent="0.25">
      <c r="A592" s="10">
        <v>583</v>
      </c>
      <c r="B592" s="24">
        <v>2</v>
      </c>
      <c r="C592" s="11" t="s">
        <v>15</v>
      </c>
      <c r="D592" s="11" t="s">
        <v>16</v>
      </c>
      <c r="E592" s="28" t="s">
        <v>1775</v>
      </c>
      <c r="F592" s="29" t="s">
        <v>1776</v>
      </c>
      <c r="G592" s="30" t="s">
        <v>674</v>
      </c>
      <c r="H592" s="30" t="s">
        <v>18</v>
      </c>
      <c r="I592" s="27" t="s">
        <v>17</v>
      </c>
      <c r="J592" s="27" t="s">
        <v>17</v>
      </c>
      <c r="K592" s="27" t="s">
        <v>26</v>
      </c>
      <c r="L592" s="27">
        <v>1</v>
      </c>
      <c r="M592" s="31" t="s">
        <v>27</v>
      </c>
      <c r="N592" s="41">
        <v>5393.04</v>
      </c>
      <c r="O592" s="102"/>
      <c r="P592" s="110"/>
      <c r="Q592" s="110"/>
      <c r="R592" s="110"/>
      <c r="S592" s="110"/>
      <c r="T592" s="110"/>
      <c r="U592" s="110"/>
      <c r="V592" s="110"/>
      <c r="W592" s="89">
        <v>5393.04</v>
      </c>
      <c r="X592" s="125"/>
      <c r="Y592" s="89">
        <f t="shared" si="9"/>
        <v>0</v>
      </c>
    </row>
    <row r="593" spans="1:25" ht="52.8" x14ac:dyDescent="0.25">
      <c r="A593" s="18">
        <v>584</v>
      </c>
      <c r="B593" s="24">
        <v>2</v>
      </c>
      <c r="C593" s="11" t="s">
        <v>15</v>
      </c>
      <c r="D593" s="11" t="s">
        <v>16</v>
      </c>
      <c r="E593" s="28" t="s">
        <v>1777</v>
      </c>
      <c r="F593" s="29" t="s">
        <v>1778</v>
      </c>
      <c r="G593" s="30" t="s">
        <v>674</v>
      </c>
      <c r="H593" s="30" t="s">
        <v>18</v>
      </c>
      <c r="I593" s="27" t="s">
        <v>17</v>
      </c>
      <c r="J593" s="27" t="s">
        <v>17</v>
      </c>
      <c r="K593" s="27" t="s">
        <v>26</v>
      </c>
      <c r="L593" s="27">
        <v>1</v>
      </c>
      <c r="M593" s="31" t="s">
        <v>27</v>
      </c>
      <c r="N593" s="41">
        <v>1972.41</v>
      </c>
      <c r="O593" s="102"/>
      <c r="P593" s="110"/>
      <c r="Q593" s="110"/>
      <c r="R593" s="110"/>
      <c r="S593" s="110"/>
      <c r="T593" s="110"/>
      <c r="U593" s="110"/>
      <c r="V593" s="110"/>
      <c r="W593" s="89">
        <v>1972.41</v>
      </c>
      <c r="X593" s="125"/>
      <c r="Y593" s="89">
        <f t="shared" si="9"/>
        <v>0</v>
      </c>
    </row>
    <row r="594" spans="1:25" ht="52.8" x14ac:dyDescent="0.25">
      <c r="A594" s="10">
        <v>585</v>
      </c>
      <c r="B594" s="24">
        <v>2</v>
      </c>
      <c r="C594" s="11" t="s">
        <v>15</v>
      </c>
      <c r="D594" s="11" t="s">
        <v>16</v>
      </c>
      <c r="E594" s="28" t="s">
        <v>1779</v>
      </c>
      <c r="F594" s="29" t="s">
        <v>1780</v>
      </c>
      <c r="G594" s="30" t="s">
        <v>674</v>
      </c>
      <c r="H594" s="30" t="s">
        <v>18</v>
      </c>
      <c r="I594" s="27" t="s">
        <v>17</v>
      </c>
      <c r="J594" s="27" t="s">
        <v>17</v>
      </c>
      <c r="K594" s="27" t="s">
        <v>26</v>
      </c>
      <c r="L594" s="27">
        <v>1</v>
      </c>
      <c r="M594" s="31" t="s">
        <v>27</v>
      </c>
      <c r="N594" s="41">
        <v>1869.85</v>
      </c>
      <c r="O594" s="102"/>
      <c r="P594" s="110"/>
      <c r="Q594" s="110"/>
      <c r="R594" s="110"/>
      <c r="S594" s="110"/>
      <c r="T594" s="110"/>
      <c r="U594" s="110"/>
      <c r="V594" s="110"/>
      <c r="W594" s="89">
        <v>1869.85</v>
      </c>
      <c r="X594" s="125"/>
      <c r="Y594" s="89">
        <f t="shared" si="9"/>
        <v>0</v>
      </c>
    </row>
    <row r="595" spans="1:25" ht="52.8" x14ac:dyDescent="0.25">
      <c r="A595" s="18">
        <v>586</v>
      </c>
      <c r="B595" s="24">
        <v>2</v>
      </c>
      <c r="C595" s="11" t="s">
        <v>15</v>
      </c>
      <c r="D595" s="11" t="s">
        <v>16</v>
      </c>
      <c r="E595" s="28" t="s">
        <v>1781</v>
      </c>
      <c r="F595" s="29" t="s">
        <v>1782</v>
      </c>
      <c r="G595" s="30" t="s">
        <v>674</v>
      </c>
      <c r="H595" s="30" t="s">
        <v>18</v>
      </c>
      <c r="I595" s="27" t="s">
        <v>17</v>
      </c>
      <c r="J595" s="27" t="s">
        <v>17</v>
      </c>
      <c r="K595" s="27" t="s">
        <v>26</v>
      </c>
      <c r="L595" s="27">
        <v>1</v>
      </c>
      <c r="M595" s="31" t="s">
        <v>27</v>
      </c>
      <c r="N595" s="41">
        <v>2701.76</v>
      </c>
      <c r="O595" s="102"/>
      <c r="P595" s="110"/>
      <c r="Q595" s="110"/>
      <c r="R595" s="110"/>
      <c r="S595" s="110"/>
      <c r="T595" s="110"/>
      <c r="U595" s="110"/>
      <c r="V595" s="110"/>
      <c r="W595" s="89">
        <v>2701.76</v>
      </c>
      <c r="X595" s="125"/>
      <c r="Y595" s="89">
        <f t="shared" si="9"/>
        <v>0</v>
      </c>
    </row>
    <row r="596" spans="1:25" ht="52.8" x14ac:dyDescent="0.25">
      <c r="A596" s="10">
        <v>587</v>
      </c>
      <c r="B596" s="24">
        <v>2</v>
      </c>
      <c r="C596" s="11" t="s">
        <v>15</v>
      </c>
      <c r="D596" s="11" t="s">
        <v>16</v>
      </c>
      <c r="E596" s="28" t="s">
        <v>1783</v>
      </c>
      <c r="F596" s="29" t="s">
        <v>1784</v>
      </c>
      <c r="G596" s="30" t="s">
        <v>674</v>
      </c>
      <c r="H596" s="30" t="s">
        <v>18</v>
      </c>
      <c r="I596" s="27" t="s">
        <v>17</v>
      </c>
      <c r="J596" s="27" t="s">
        <v>17</v>
      </c>
      <c r="K596" s="27" t="s">
        <v>26</v>
      </c>
      <c r="L596" s="27">
        <v>1</v>
      </c>
      <c r="M596" s="31" t="s">
        <v>27</v>
      </c>
      <c r="N596" s="41">
        <v>7326.25</v>
      </c>
      <c r="O596" s="102"/>
      <c r="P596" s="110"/>
      <c r="Q596" s="110"/>
      <c r="R596" s="110"/>
      <c r="S596" s="110"/>
      <c r="T596" s="110"/>
      <c r="U596" s="110"/>
      <c r="V596" s="110"/>
      <c r="W596" s="89">
        <v>7326.25</v>
      </c>
      <c r="X596" s="125"/>
      <c r="Y596" s="89">
        <f t="shared" si="9"/>
        <v>0</v>
      </c>
    </row>
    <row r="597" spans="1:25" ht="52.8" x14ac:dyDescent="0.25">
      <c r="A597" s="18">
        <v>588</v>
      </c>
      <c r="B597" s="24">
        <v>2</v>
      </c>
      <c r="C597" s="11" t="s">
        <v>15</v>
      </c>
      <c r="D597" s="11" t="s">
        <v>16</v>
      </c>
      <c r="E597" s="28" t="s">
        <v>1785</v>
      </c>
      <c r="F597" s="29" t="s">
        <v>1786</v>
      </c>
      <c r="G597" s="30" t="s">
        <v>674</v>
      </c>
      <c r="H597" s="30" t="s">
        <v>18</v>
      </c>
      <c r="I597" s="27" t="s">
        <v>17</v>
      </c>
      <c r="J597" s="27" t="s">
        <v>17</v>
      </c>
      <c r="K597" s="27" t="s">
        <v>26</v>
      </c>
      <c r="L597" s="27">
        <v>1</v>
      </c>
      <c r="M597" s="31" t="s">
        <v>27</v>
      </c>
      <c r="N597" s="41">
        <v>8696.0499999999993</v>
      </c>
      <c r="O597" s="102"/>
      <c r="P597" s="110"/>
      <c r="Q597" s="110"/>
      <c r="R597" s="110"/>
      <c r="S597" s="110"/>
      <c r="T597" s="110"/>
      <c r="U597" s="110"/>
      <c r="V597" s="110"/>
      <c r="W597" s="89">
        <v>8696.0499999999993</v>
      </c>
      <c r="X597" s="125"/>
      <c r="Y597" s="89">
        <f t="shared" si="9"/>
        <v>0</v>
      </c>
    </row>
    <row r="598" spans="1:25" ht="52.8" x14ac:dyDescent="0.25">
      <c r="A598" s="10">
        <v>589</v>
      </c>
      <c r="B598" s="24">
        <v>2</v>
      </c>
      <c r="C598" s="11" t="s">
        <v>15</v>
      </c>
      <c r="D598" s="11" t="s">
        <v>16</v>
      </c>
      <c r="E598" s="28" t="s">
        <v>1787</v>
      </c>
      <c r="F598" s="29" t="s">
        <v>1788</v>
      </c>
      <c r="G598" s="30" t="s">
        <v>674</v>
      </c>
      <c r="H598" s="30" t="s">
        <v>18</v>
      </c>
      <c r="I598" s="27" t="s">
        <v>17</v>
      </c>
      <c r="J598" s="27" t="s">
        <v>17</v>
      </c>
      <c r="K598" s="27" t="s">
        <v>26</v>
      </c>
      <c r="L598" s="27">
        <v>1</v>
      </c>
      <c r="M598" s="31" t="s">
        <v>27</v>
      </c>
      <c r="N598" s="41">
        <v>3267</v>
      </c>
      <c r="O598" s="102"/>
      <c r="P598" s="110"/>
      <c r="Q598" s="110"/>
      <c r="R598" s="110"/>
      <c r="S598" s="110"/>
      <c r="T598" s="110"/>
      <c r="U598" s="110"/>
      <c r="V598" s="110"/>
      <c r="W598" s="89">
        <v>3267</v>
      </c>
      <c r="X598" s="125"/>
      <c r="Y598" s="89">
        <f t="shared" si="9"/>
        <v>0</v>
      </c>
    </row>
    <row r="599" spans="1:25" ht="52.8" x14ac:dyDescent="0.25">
      <c r="A599" s="18">
        <v>590</v>
      </c>
      <c r="B599" s="24">
        <v>2</v>
      </c>
      <c r="C599" s="11" t="s">
        <v>15</v>
      </c>
      <c r="D599" s="11" t="s">
        <v>16</v>
      </c>
      <c r="E599" s="28" t="s">
        <v>1789</v>
      </c>
      <c r="F599" s="29" t="s">
        <v>1790</v>
      </c>
      <c r="G599" s="30" t="s">
        <v>674</v>
      </c>
      <c r="H599" s="30" t="s">
        <v>18</v>
      </c>
      <c r="I599" s="27" t="s">
        <v>17</v>
      </c>
      <c r="J599" s="27" t="s">
        <v>17</v>
      </c>
      <c r="K599" s="27" t="s">
        <v>26</v>
      </c>
      <c r="L599" s="27">
        <v>1</v>
      </c>
      <c r="M599" s="31" t="s">
        <v>27</v>
      </c>
      <c r="N599" s="41">
        <v>561.59</v>
      </c>
      <c r="O599" s="102"/>
      <c r="P599" s="110"/>
      <c r="Q599" s="110"/>
      <c r="R599" s="110"/>
      <c r="S599" s="110"/>
      <c r="T599" s="110"/>
      <c r="U599" s="110"/>
      <c r="V599" s="110"/>
      <c r="W599" s="89">
        <v>561.59</v>
      </c>
      <c r="X599" s="125"/>
      <c r="Y599" s="89">
        <f t="shared" si="9"/>
        <v>0</v>
      </c>
    </row>
    <row r="600" spans="1:25" ht="52.8" x14ac:dyDescent="0.25">
      <c r="A600" s="10">
        <v>591</v>
      </c>
      <c r="B600" s="24">
        <v>2</v>
      </c>
      <c r="C600" s="11" t="s">
        <v>15</v>
      </c>
      <c r="D600" s="11" t="s">
        <v>16</v>
      </c>
      <c r="E600" s="28" t="s">
        <v>61</v>
      </c>
      <c r="F600" s="29" t="s">
        <v>62</v>
      </c>
      <c r="G600" s="30" t="s">
        <v>31</v>
      </c>
      <c r="H600" s="30" t="s">
        <v>18</v>
      </c>
      <c r="I600" s="27" t="s">
        <v>17</v>
      </c>
      <c r="J600" s="27" t="s">
        <v>17</v>
      </c>
      <c r="K600" s="27" t="s">
        <v>26</v>
      </c>
      <c r="L600" s="27">
        <v>1</v>
      </c>
      <c r="M600" s="31" t="s">
        <v>27</v>
      </c>
      <c r="N600" s="41">
        <v>2029.39</v>
      </c>
      <c r="O600" s="102"/>
      <c r="P600" s="110"/>
      <c r="Q600" s="110"/>
      <c r="R600" s="110"/>
      <c r="S600" s="110"/>
      <c r="T600" s="110"/>
      <c r="U600" s="110"/>
      <c r="V600" s="110"/>
      <c r="W600" s="89">
        <v>2029.39</v>
      </c>
      <c r="X600" s="125"/>
      <c r="Y600" s="89">
        <f t="shared" si="9"/>
        <v>0</v>
      </c>
    </row>
    <row r="601" spans="1:25" ht="52.8" x14ac:dyDescent="0.25">
      <c r="A601" s="18">
        <v>592</v>
      </c>
      <c r="B601" s="24">
        <v>2</v>
      </c>
      <c r="C601" s="11" t="s">
        <v>15</v>
      </c>
      <c r="D601" s="11" t="s">
        <v>16</v>
      </c>
      <c r="E601" s="28" t="s">
        <v>1791</v>
      </c>
      <c r="F601" s="29" t="s">
        <v>1792</v>
      </c>
      <c r="G601" s="30" t="s">
        <v>674</v>
      </c>
      <c r="H601" s="30" t="s">
        <v>18</v>
      </c>
      <c r="I601" s="27" t="s">
        <v>17</v>
      </c>
      <c r="J601" s="27" t="s">
        <v>17</v>
      </c>
      <c r="K601" s="27" t="s">
        <v>26</v>
      </c>
      <c r="L601" s="27">
        <v>1</v>
      </c>
      <c r="M601" s="31" t="s">
        <v>27</v>
      </c>
      <c r="N601" s="41">
        <v>22451.02</v>
      </c>
      <c r="O601" s="102"/>
      <c r="P601" s="110"/>
      <c r="Q601" s="110"/>
      <c r="R601" s="110"/>
      <c r="S601" s="110"/>
      <c r="T601" s="110"/>
      <c r="U601" s="110"/>
      <c r="V601" s="110"/>
      <c r="W601" s="89">
        <v>22451.02</v>
      </c>
      <c r="X601" s="125"/>
      <c r="Y601" s="89">
        <f t="shared" si="9"/>
        <v>0</v>
      </c>
    </row>
    <row r="602" spans="1:25" ht="52.8" x14ac:dyDescent="0.25">
      <c r="A602" s="10">
        <v>593</v>
      </c>
      <c r="B602" s="24">
        <v>2</v>
      </c>
      <c r="C602" s="11" t="s">
        <v>15</v>
      </c>
      <c r="D602" s="11" t="s">
        <v>16</v>
      </c>
      <c r="E602" s="28" t="s">
        <v>1793</v>
      </c>
      <c r="F602" s="29" t="s">
        <v>1794</v>
      </c>
      <c r="G602" s="30" t="s">
        <v>674</v>
      </c>
      <c r="H602" s="30" t="s">
        <v>18</v>
      </c>
      <c r="I602" s="27" t="s">
        <v>17</v>
      </c>
      <c r="J602" s="27" t="s">
        <v>17</v>
      </c>
      <c r="K602" s="27" t="s">
        <v>26</v>
      </c>
      <c r="L602" s="27">
        <v>1</v>
      </c>
      <c r="M602" s="31" t="s">
        <v>27</v>
      </c>
      <c r="N602" s="41">
        <v>25312.560000000001</v>
      </c>
      <c r="O602" s="102"/>
      <c r="P602" s="110"/>
      <c r="Q602" s="110"/>
      <c r="R602" s="110"/>
      <c r="S602" s="110"/>
      <c r="T602" s="110"/>
      <c r="U602" s="110"/>
      <c r="V602" s="110"/>
      <c r="W602" s="89">
        <v>25312.560000000001</v>
      </c>
      <c r="X602" s="125"/>
      <c r="Y602" s="89">
        <f t="shared" si="9"/>
        <v>0</v>
      </c>
    </row>
    <row r="603" spans="1:25" ht="52.8" x14ac:dyDescent="0.25">
      <c r="A603" s="18">
        <v>594</v>
      </c>
      <c r="B603" s="24">
        <v>2</v>
      </c>
      <c r="C603" s="11" t="s">
        <v>15</v>
      </c>
      <c r="D603" s="11" t="s">
        <v>16</v>
      </c>
      <c r="E603" s="28" t="s">
        <v>1795</v>
      </c>
      <c r="F603" s="29" t="s">
        <v>1796</v>
      </c>
      <c r="G603" s="30" t="s">
        <v>674</v>
      </c>
      <c r="H603" s="30" t="s">
        <v>18</v>
      </c>
      <c r="I603" s="27" t="s">
        <v>17</v>
      </c>
      <c r="J603" s="27" t="s">
        <v>17</v>
      </c>
      <c r="K603" s="27" t="s">
        <v>26</v>
      </c>
      <c r="L603" s="27">
        <v>1</v>
      </c>
      <c r="M603" s="31" t="s">
        <v>27</v>
      </c>
      <c r="N603" s="41">
        <v>11622.55</v>
      </c>
      <c r="O603" s="102"/>
      <c r="P603" s="110"/>
      <c r="Q603" s="110"/>
      <c r="R603" s="110"/>
      <c r="S603" s="110"/>
      <c r="T603" s="110"/>
      <c r="U603" s="110"/>
      <c r="V603" s="110"/>
      <c r="W603" s="89">
        <v>11622.55</v>
      </c>
      <c r="X603" s="125"/>
      <c r="Y603" s="89">
        <f t="shared" si="9"/>
        <v>0</v>
      </c>
    </row>
    <row r="604" spans="1:25" ht="52.8" x14ac:dyDescent="0.25">
      <c r="A604" s="10">
        <v>595</v>
      </c>
      <c r="B604" s="24">
        <v>2</v>
      </c>
      <c r="C604" s="11" t="s">
        <v>15</v>
      </c>
      <c r="D604" s="11" t="s">
        <v>16</v>
      </c>
      <c r="E604" s="28" t="s">
        <v>1797</v>
      </c>
      <c r="F604" s="29" t="s">
        <v>1798</v>
      </c>
      <c r="G604" s="30" t="s">
        <v>674</v>
      </c>
      <c r="H604" s="30" t="s">
        <v>18</v>
      </c>
      <c r="I604" s="27" t="s">
        <v>17</v>
      </c>
      <c r="J604" s="27" t="s">
        <v>17</v>
      </c>
      <c r="K604" s="27" t="s">
        <v>26</v>
      </c>
      <c r="L604" s="27">
        <v>1</v>
      </c>
      <c r="M604" s="31" t="s">
        <v>27</v>
      </c>
      <c r="N604" s="41">
        <v>103.47</v>
      </c>
      <c r="O604" s="102"/>
      <c r="P604" s="110"/>
      <c r="Q604" s="110"/>
      <c r="R604" s="110"/>
      <c r="S604" s="110"/>
      <c r="T604" s="110"/>
      <c r="U604" s="110"/>
      <c r="V604" s="110"/>
      <c r="W604" s="89">
        <v>103.47</v>
      </c>
      <c r="X604" s="125"/>
      <c r="Y604" s="89">
        <f t="shared" si="9"/>
        <v>0</v>
      </c>
    </row>
    <row r="605" spans="1:25" ht="52.8" x14ac:dyDescent="0.25">
      <c r="A605" s="18">
        <v>596</v>
      </c>
      <c r="B605" s="24">
        <v>2</v>
      </c>
      <c r="C605" s="11" t="s">
        <v>15</v>
      </c>
      <c r="D605" s="11" t="s">
        <v>16</v>
      </c>
      <c r="E605" s="28" t="s">
        <v>1799</v>
      </c>
      <c r="F605" s="29" t="s">
        <v>1800</v>
      </c>
      <c r="G605" s="30" t="s">
        <v>674</v>
      </c>
      <c r="H605" s="30" t="s">
        <v>18</v>
      </c>
      <c r="I605" s="27" t="s">
        <v>17</v>
      </c>
      <c r="J605" s="27" t="s">
        <v>17</v>
      </c>
      <c r="K605" s="27" t="s">
        <v>26</v>
      </c>
      <c r="L605" s="27">
        <v>1</v>
      </c>
      <c r="M605" s="31" t="s">
        <v>27</v>
      </c>
      <c r="N605" s="41">
        <v>73.84</v>
      </c>
      <c r="O605" s="102"/>
      <c r="P605" s="110"/>
      <c r="Q605" s="110"/>
      <c r="R605" s="110"/>
      <c r="S605" s="110"/>
      <c r="T605" s="110"/>
      <c r="U605" s="110"/>
      <c r="V605" s="110"/>
      <c r="W605" s="89">
        <v>73.84</v>
      </c>
      <c r="X605" s="125"/>
      <c r="Y605" s="89">
        <f t="shared" si="9"/>
        <v>0</v>
      </c>
    </row>
    <row r="606" spans="1:25" ht="52.8" x14ac:dyDescent="0.25">
      <c r="A606" s="10">
        <v>597</v>
      </c>
      <c r="B606" s="24">
        <v>2</v>
      </c>
      <c r="C606" s="11" t="s">
        <v>15</v>
      </c>
      <c r="D606" s="11" t="s">
        <v>16</v>
      </c>
      <c r="E606" s="28" t="s">
        <v>1801</v>
      </c>
      <c r="F606" s="29" t="s">
        <v>1802</v>
      </c>
      <c r="G606" s="30" t="s">
        <v>657</v>
      </c>
      <c r="H606" s="30" t="s">
        <v>18</v>
      </c>
      <c r="I606" s="27" t="s">
        <v>17</v>
      </c>
      <c r="J606" s="27" t="s">
        <v>17</v>
      </c>
      <c r="K606" s="27" t="s">
        <v>26</v>
      </c>
      <c r="L606" s="27">
        <v>1</v>
      </c>
      <c r="M606" s="31" t="s">
        <v>27</v>
      </c>
      <c r="N606" s="41">
        <v>41.93</v>
      </c>
      <c r="O606" s="102"/>
      <c r="P606" s="110"/>
      <c r="Q606" s="110"/>
      <c r="R606" s="110"/>
      <c r="S606" s="110"/>
      <c r="T606" s="110"/>
      <c r="U606" s="110"/>
      <c r="V606" s="110"/>
      <c r="W606" s="89">
        <v>41.93</v>
      </c>
      <c r="X606" s="125"/>
      <c r="Y606" s="89">
        <f t="shared" si="9"/>
        <v>0</v>
      </c>
    </row>
    <row r="607" spans="1:25" ht="52.8" x14ac:dyDescent="0.25">
      <c r="A607" s="18">
        <v>598</v>
      </c>
      <c r="B607" s="24">
        <v>2</v>
      </c>
      <c r="C607" s="11" t="s">
        <v>15</v>
      </c>
      <c r="D607" s="11" t="s">
        <v>16</v>
      </c>
      <c r="E607" s="28" t="s">
        <v>1803</v>
      </c>
      <c r="F607" s="29" t="s">
        <v>1804</v>
      </c>
      <c r="G607" s="30" t="s">
        <v>657</v>
      </c>
      <c r="H607" s="30" t="s">
        <v>18</v>
      </c>
      <c r="I607" s="27" t="s">
        <v>17</v>
      </c>
      <c r="J607" s="27" t="s">
        <v>17</v>
      </c>
      <c r="K607" s="27" t="s">
        <v>26</v>
      </c>
      <c r="L607" s="27">
        <v>1</v>
      </c>
      <c r="M607" s="31" t="s">
        <v>27</v>
      </c>
      <c r="N607" s="41">
        <v>35.090000000000003</v>
      </c>
      <c r="O607" s="102"/>
      <c r="P607" s="110"/>
      <c r="Q607" s="110"/>
      <c r="R607" s="110"/>
      <c r="S607" s="110"/>
      <c r="T607" s="110"/>
      <c r="U607" s="110"/>
      <c r="V607" s="110"/>
      <c r="W607" s="89">
        <v>35.090000000000003</v>
      </c>
      <c r="X607" s="125"/>
      <c r="Y607" s="89">
        <f t="shared" si="9"/>
        <v>0</v>
      </c>
    </row>
    <row r="608" spans="1:25" ht="52.8" x14ac:dyDescent="0.25">
      <c r="A608" s="10">
        <v>599</v>
      </c>
      <c r="B608" s="24">
        <v>2</v>
      </c>
      <c r="C608" s="11" t="s">
        <v>15</v>
      </c>
      <c r="D608" s="11" t="s">
        <v>16</v>
      </c>
      <c r="E608" s="28" t="s">
        <v>1805</v>
      </c>
      <c r="F608" s="29" t="s">
        <v>1806</v>
      </c>
      <c r="G608" s="30" t="s">
        <v>1064</v>
      </c>
      <c r="H608" s="30" t="s">
        <v>18</v>
      </c>
      <c r="I608" s="27" t="s">
        <v>17</v>
      </c>
      <c r="J608" s="27" t="s">
        <v>17</v>
      </c>
      <c r="K608" s="27" t="s">
        <v>26</v>
      </c>
      <c r="L608" s="27">
        <v>1</v>
      </c>
      <c r="M608" s="31" t="s">
        <v>27</v>
      </c>
      <c r="N608" s="41">
        <v>2118.2800000000002</v>
      </c>
      <c r="O608" s="102"/>
      <c r="P608" s="110"/>
      <c r="Q608" s="110"/>
      <c r="R608" s="110"/>
      <c r="S608" s="110"/>
      <c r="T608" s="110"/>
      <c r="U608" s="110"/>
      <c r="V608" s="110"/>
      <c r="W608" s="89">
        <v>2118.2800000000002</v>
      </c>
      <c r="X608" s="125"/>
      <c r="Y608" s="89">
        <f t="shared" si="9"/>
        <v>0</v>
      </c>
    </row>
    <row r="609" spans="1:25" ht="52.8" x14ac:dyDescent="0.25">
      <c r="A609" s="18">
        <v>600</v>
      </c>
      <c r="B609" s="24">
        <v>2</v>
      </c>
      <c r="C609" s="11" t="s">
        <v>15</v>
      </c>
      <c r="D609" s="11" t="s">
        <v>16</v>
      </c>
      <c r="E609" s="28" t="s">
        <v>1807</v>
      </c>
      <c r="F609" s="29" t="s">
        <v>1808</v>
      </c>
      <c r="G609" s="30" t="s">
        <v>1064</v>
      </c>
      <c r="H609" s="30" t="s">
        <v>18</v>
      </c>
      <c r="I609" s="27" t="s">
        <v>17</v>
      </c>
      <c r="J609" s="27" t="s">
        <v>17</v>
      </c>
      <c r="K609" s="27" t="s">
        <v>26</v>
      </c>
      <c r="L609" s="27">
        <v>1</v>
      </c>
      <c r="M609" s="31" t="s">
        <v>27</v>
      </c>
      <c r="N609" s="41">
        <v>273.27</v>
      </c>
      <c r="O609" s="102"/>
      <c r="P609" s="110"/>
      <c r="Q609" s="110"/>
      <c r="R609" s="110"/>
      <c r="S609" s="110"/>
      <c r="T609" s="110"/>
      <c r="U609" s="110"/>
      <c r="V609" s="110"/>
      <c r="W609" s="89">
        <v>273.27</v>
      </c>
      <c r="X609" s="125"/>
      <c r="Y609" s="89">
        <f t="shared" si="9"/>
        <v>0</v>
      </c>
    </row>
    <row r="610" spans="1:25" ht="52.8" x14ac:dyDescent="0.25">
      <c r="A610" s="10">
        <v>601</v>
      </c>
      <c r="B610" s="24">
        <v>2</v>
      </c>
      <c r="C610" s="11" t="s">
        <v>15</v>
      </c>
      <c r="D610" s="11" t="s">
        <v>16</v>
      </c>
      <c r="E610" s="28" t="s">
        <v>1809</v>
      </c>
      <c r="F610" s="29" t="s">
        <v>1810</v>
      </c>
      <c r="G610" s="30" t="s">
        <v>1064</v>
      </c>
      <c r="H610" s="30" t="s">
        <v>18</v>
      </c>
      <c r="I610" s="27" t="s">
        <v>17</v>
      </c>
      <c r="J610" s="27" t="s">
        <v>17</v>
      </c>
      <c r="K610" s="27" t="s">
        <v>26</v>
      </c>
      <c r="L610" s="27">
        <v>1</v>
      </c>
      <c r="M610" s="31" t="s">
        <v>27</v>
      </c>
      <c r="N610" s="41">
        <v>136.52000000000001</v>
      </c>
      <c r="O610" s="102"/>
      <c r="P610" s="110"/>
      <c r="Q610" s="110"/>
      <c r="R610" s="110"/>
      <c r="S610" s="110"/>
      <c r="T610" s="110"/>
      <c r="U610" s="110"/>
      <c r="V610" s="110"/>
      <c r="W610" s="89">
        <v>136.52000000000001</v>
      </c>
      <c r="X610" s="125"/>
      <c r="Y610" s="89">
        <f t="shared" si="9"/>
        <v>0</v>
      </c>
    </row>
    <row r="611" spans="1:25" ht="52.8" x14ac:dyDescent="0.25">
      <c r="A611" s="18">
        <v>602</v>
      </c>
      <c r="B611" s="24">
        <v>2</v>
      </c>
      <c r="C611" s="11" t="s">
        <v>15</v>
      </c>
      <c r="D611" s="11" t="s">
        <v>16</v>
      </c>
      <c r="E611" s="28" t="s">
        <v>1811</v>
      </c>
      <c r="F611" s="29" t="s">
        <v>1812</v>
      </c>
      <c r="G611" s="30" t="s">
        <v>674</v>
      </c>
      <c r="H611" s="30" t="s">
        <v>18</v>
      </c>
      <c r="I611" s="27" t="s">
        <v>17</v>
      </c>
      <c r="J611" s="27" t="s">
        <v>17</v>
      </c>
      <c r="K611" s="27" t="s">
        <v>26</v>
      </c>
      <c r="L611" s="27">
        <v>1</v>
      </c>
      <c r="M611" s="31" t="s">
        <v>27</v>
      </c>
      <c r="N611" s="41">
        <v>65.86</v>
      </c>
      <c r="O611" s="102"/>
      <c r="P611" s="110"/>
      <c r="Q611" s="110"/>
      <c r="R611" s="110"/>
      <c r="S611" s="110"/>
      <c r="T611" s="110"/>
      <c r="U611" s="110"/>
      <c r="V611" s="110"/>
      <c r="W611" s="89">
        <v>65.86</v>
      </c>
      <c r="X611" s="125"/>
      <c r="Y611" s="89">
        <f t="shared" si="9"/>
        <v>0</v>
      </c>
    </row>
    <row r="612" spans="1:25" ht="52.8" x14ac:dyDescent="0.25">
      <c r="A612" s="10">
        <v>603</v>
      </c>
      <c r="B612" s="24">
        <v>2</v>
      </c>
      <c r="C612" s="11" t="s">
        <v>15</v>
      </c>
      <c r="D612" s="11" t="s">
        <v>16</v>
      </c>
      <c r="E612" s="28" t="s">
        <v>1813</v>
      </c>
      <c r="F612" s="29" t="s">
        <v>1814</v>
      </c>
      <c r="G612" s="30" t="s">
        <v>674</v>
      </c>
      <c r="H612" s="30" t="s">
        <v>18</v>
      </c>
      <c r="I612" s="27" t="s">
        <v>17</v>
      </c>
      <c r="J612" s="27" t="s">
        <v>17</v>
      </c>
      <c r="K612" s="27" t="s">
        <v>26</v>
      </c>
      <c r="L612" s="27">
        <v>1</v>
      </c>
      <c r="M612" s="31" t="s">
        <v>27</v>
      </c>
      <c r="N612" s="41">
        <v>61.99</v>
      </c>
      <c r="O612" s="102"/>
      <c r="P612" s="110"/>
      <c r="Q612" s="110"/>
      <c r="R612" s="110"/>
      <c r="S612" s="110"/>
      <c r="T612" s="110"/>
      <c r="U612" s="110"/>
      <c r="V612" s="110"/>
      <c r="W612" s="89">
        <v>61.99</v>
      </c>
      <c r="X612" s="125"/>
      <c r="Y612" s="89">
        <f t="shared" si="9"/>
        <v>0</v>
      </c>
    </row>
    <row r="613" spans="1:25" ht="52.8" x14ac:dyDescent="0.25">
      <c r="A613" s="18">
        <v>604</v>
      </c>
      <c r="B613" s="24">
        <v>2</v>
      </c>
      <c r="C613" s="11" t="s">
        <v>15</v>
      </c>
      <c r="D613" s="11" t="s">
        <v>16</v>
      </c>
      <c r="E613" s="28" t="s">
        <v>1815</v>
      </c>
      <c r="F613" s="29" t="s">
        <v>1816</v>
      </c>
      <c r="G613" s="30" t="s">
        <v>674</v>
      </c>
      <c r="H613" s="30" t="s">
        <v>18</v>
      </c>
      <c r="I613" s="27" t="s">
        <v>17</v>
      </c>
      <c r="J613" s="27" t="s">
        <v>17</v>
      </c>
      <c r="K613" s="27" t="s">
        <v>26</v>
      </c>
      <c r="L613" s="27">
        <v>1</v>
      </c>
      <c r="M613" s="31" t="s">
        <v>27</v>
      </c>
      <c r="N613" s="41">
        <v>14096.62</v>
      </c>
      <c r="O613" s="102"/>
      <c r="P613" s="110"/>
      <c r="Q613" s="110"/>
      <c r="R613" s="110"/>
      <c r="S613" s="110"/>
      <c r="T613" s="110"/>
      <c r="U613" s="110"/>
      <c r="V613" s="110"/>
      <c r="W613" s="89">
        <v>14096.62</v>
      </c>
      <c r="X613" s="125"/>
      <c r="Y613" s="89">
        <f t="shared" si="9"/>
        <v>0</v>
      </c>
    </row>
    <row r="614" spans="1:25" ht="52.8" x14ac:dyDescent="0.25">
      <c r="A614" s="10">
        <v>605</v>
      </c>
      <c r="B614" s="24">
        <v>2</v>
      </c>
      <c r="C614" s="11" t="s">
        <v>15</v>
      </c>
      <c r="D614" s="11" t="s">
        <v>16</v>
      </c>
      <c r="E614" s="28" t="s">
        <v>1817</v>
      </c>
      <c r="F614" s="29" t="s">
        <v>1818</v>
      </c>
      <c r="G614" s="30" t="s">
        <v>674</v>
      </c>
      <c r="H614" s="30" t="s">
        <v>18</v>
      </c>
      <c r="I614" s="27" t="s">
        <v>17</v>
      </c>
      <c r="J614" s="27" t="s">
        <v>17</v>
      </c>
      <c r="K614" s="27" t="s">
        <v>26</v>
      </c>
      <c r="L614" s="27">
        <v>1</v>
      </c>
      <c r="M614" s="31" t="s">
        <v>27</v>
      </c>
      <c r="N614" s="41">
        <v>1591.79</v>
      </c>
      <c r="O614" s="102"/>
      <c r="P614" s="110"/>
      <c r="Q614" s="110"/>
      <c r="R614" s="110"/>
      <c r="S614" s="110"/>
      <c r="T614" s="110"/>
      <c r="U614" s="110"/>
      <c r="V614" s="110"/>
      <c r="W614" s="89">
        <v>1591.79</v>
      </c>
      <c r="X614" s="125"/>
      <c r="Y614" s="89">
        <f t="shared" si="9"/>
        <v>0</v>
      </c>
    </row>
    <row r="615" spans="1:25" ht="52.8" x14ac:dyDescent="0.25">
      <c r="A615" s="18">
        <v>606</v>
      </c>
      <c r="B615" s="24">
        <v>2</v>
      </c>
      <c r="C615" s="11" t="s">
        <v>15</v>
      </c>
      <c r="D615" s="11" t="s">
        <v>16</v>
      </c>
      <c r="E615" s="28" t="s">
        <v>1819</v>
      </c>
      <c r="F615" s="29" t="s">
        <v>1820</v>
      </c>
      <c r="G615" s="30" t="s">
        <v>674</v>
      </c>
      <c r="H615" s="30" t="s">
        <v>18</v>
      </c>
      <c r="I615" s="27" t="s">
        <v>17</v>
      </c>
      <c r="J615" s="27" t="s">
        <v>17</v>
      </c>
      <c r="K615" s="27" t="s">
        <v>26</v>
      </c>
      <c r="L615" s="27">
        <v>1</v>
      </c>
      <c r="M615" s="31" t="s">
        <v>27</v>
      </c>
      <c r="N615" s="41">
        <v>118.97</v>
      </c>
      <c r="O615" s="102"/>
      <c r="P615" s="110"/>
      <c r="Q615" s="110"/>
      <c r="R615" s="110"/>
      <c r="S615" s="110"/>
      <c r="T615" s="110"/>
      <c r="U615" s="110"/>
      <c r="V615" s="110"/>
      <c r="W615" s="89">
        <v>118.97</v>
      </c>
      <c r="X615" s="125"/>
      <c r="Y615" s="89">
        <f t="shared" si="9"/>
        <v>0</v>
      </c>
    </row>
    <row r="616" spans="1:25" ht="52.8" x14ac:dyDescent="0.25">
      <c r="A616" s="10">
        <v>607</v>
      </c>
      <c r="B616" s="24">
        <v>2</v>
      </c>
      <c r="C616" s="11" t="s">
        <v>15</v>
      </c>
      <c r="D616" s="11" t="s">
        <v>16</v>
      </c>
      <c r="E616" s="28" t="s">
        <v>1821</v>
      </c>
      <c r="F616" s="29" t="s">
        <v>1822</v>
      </c>
      <c r="G616" s="30" t="s">
        <v>674</v>
      </c>
      <c r="H616" s="30" t="s">
        <v>18</v>
      </c>
      <c r="I616" s="27" t="s">
        <v>17</v>
      </c>
      <c r="J616" s="27" t="s">
        <v>17</v>
      </c>
      <c r="K616" s="27" t="s">
        <v>26</v>
      </c>
      <c r="L616" s="27">
        <v>1</v>
      </c>
      <c r="M616" s="31" t="s">
        <v>27</v>
      </c>
      <c r="N616" s="41">
        <v>98.45</v>
      </c>
      <c r="O616" s="102"/>
      <c r="P616" s="110"/>
      <c r="Q616" s="110"/>
      <c r="R616" s="110"/>
      <c r="S616" s="110"/>
      <c r="T616" s="110"/>
      <c r="U616" s="110"/>
      <c r="V616" s="110"/>
      <c r="W616" s="89">
        <v>98.45</v>
      </c>
      <c r="X616" s="125"/>
      <c r="Y616" s="89">
        <f t="shared" si="9"/>
        <v>0</v>
      </c>
    </row>
    <row r="617" spans="1:25" ht="52.8" x14ac:dyDescent="0.25">
      <c r="A617" s="18">
        <v>608</v>
      </c>
      <c r="B617" s="24">
        <v>2</v>
      </c>
      <c r="C617" s="11" t="s">
        <v>15</v>
      </c>
      <c r="D617" s="11" t="s">
        <v>16</v>
      </c>
      <c r="E617" s="28" t="s">
        <v>1823</v>
      </c>
      <c r="F617" s="29" t="s">
        <v>1824</v>
      </c>
      <c r="G617" s="30" t="s">
        <v>674</v>
      </c>
      <c r="H617" s="30" t="s">
        <v>18</v>
      </c>
      <c r="I617" s="27" t="s">
        <v>17</v>
      </c>
      <c r="J617" s="27" t="s">
        <v>17</v>
      </c>
      <c r="K617" s="27" t="s">
        <v>26</v>
      </c>
      <c r="L617" s="27">
        <v>1</v>
      </c>
      <c r="M617" s="31" t="s">
        <v>27</v>
      </c>
      <c r="N617" s="41">
        <v>125.81</v>
      </c>
      <c r="O617" s="102"/>
      <c r="P617" s="110"/>
      <c r="Q617" s="110"/>
      <c r="R617" s="110"/>
      <c r="S617" s="110"/>
      <c r="T617" s="110"/>
      <c r="U617" s="110"/>
      <c r="V617" s="110"/>
      <c r="W617" s="89">
        <v>125.81</v>
      </c>
      <c r="X617" s="125"/>
      <c r="Y617" s="89">
        <f t="shared" si="9"/>
        <v>0</v>
      </c>
    </row>
    <row r="618" spans="1:25" ht="52.8" x14ac:dyDescent="0.25">
      <c r="A618" s="10">
        <v>609</v>
      </c>
      <c r="B618" s="24">
        <v>2</v>
      </c>
      <c r="C618" s="11" t="s">
        <v>15</v>
      </c>
      <c r="D618" s="11" t="s">
        <v>16</v>
      </c>
      <c r="E618" s="28" t="s">
        <v>1825</v>
      </c>
      <c r="F618" s="29" t="s">
        <v>1826</v>
      </c>
      <c r="G618" s="30" t="s">
        <v>674</v>
      </c>
      <c r="H618" s="30" t="s">
        <v>18</v>
      </c>
      <c r="I618" s="27" t="s">
        <v>17</v>
      </c>
      <c r="J618" s="27" t="s">
        <v>17</v>
      </c>
      <c r="K618" s="27" t="s">
        <v>26</v>
      </c>
      <c r="L618" s="27">
        <v>1</v>
      </c>
      <c r="M618" s="31" t="s">
        <v>27</v>
      </c>
      <c r="N618" s="41">
        <v>41.93</v>
      </c>
      <c r="O618" s="102"/>
      <c r="P618" s="110"/>
      <c r="Q618" s="110"/>
      <c r="R618" s="110"/>
      <c r="S618" s="110"/>
      <c r="T618" s="110"/>
      <c r="U618" s="110"/>
      <c r="V618" s="110"/>
      <c r="W618" s="89">
        <v>41.93</v>
      </c>
      <c r="X618" s="125"/>
      <c r="Y618" s="89">
        <f t="shared" si="9"/>
        <v>0</v>
      </c>
    </row>
    <row r="619" spans="1:25" ht="52.8" x14ac:dyDescent="0.25">
      <c r="A619" s="18">
        <v>610</v>
      </c>
      <c r="B619" s="24">
        <v>2</v>
      </c>
      <c r="C619" s="11" t="s">
        <v>15</v>
      </c>
      <c r="D619" s="11" t="s">
        <v>16</v>
      </c>
      <c r="E619" s="28" t="s">
        <v>1827</v>
      </c>
      <c r="F619" s="29" t="s">
        <v>1828</v>
      </c>
      <c r="G619" s="30" t="s">
        <v>674</v>
      </c>
      <c r="H619" s="30" t="s">
        <v>18</v>
      </c>
      <c r="I619" s="27" t="s">
        <v>17</v>
      </c>
      <c r="J619" s="27" t="s">
        <v>17</v>
      </c>
      <c r="K619" s="27" t="s">
        <v>26</v>
      </c>
      <c r="L619" s="27">
        <v>1</v>
      </c>
      <c r="M619" s="31" t="s">
        <v>27</v>
      </c>
      <c r="N619" s="41">
        <v>1293.21</v>
      </c>
      <c r="O619" s="102"/>
      <c r="P619" s="110"/>
      <c r="Q619" s="110"/>
      <c r="R619" s="110"/>
      <c r="S619" s="110"/>
      <c r="T619" s="110"/>
      <c r="U619" s="110"/>
      <c r="V619" s="110"/>
      <c r="W619" s="89">
        <v>1293.21</v>
      </c>
      <c r="X619" s="125"/>
      <c r="Y619" s="89">
        <f t="shared" si="9"/>
        <v>0</v>
      </c>
    </row>
    <row r="620" spans="1:25" ht="52.8" x14ac:dyDescent="0.25">
      <c r="A620" s="10">
        <v>611</v>
      </c>
      <c r="B620" s="24">
        <v>2</v>
      </c>
      <c r="C620" s="11" t="s">
        <v>15</v>
      </c>
      <c r="D620" s="11" t="s">
        <v>16</v>
      </c>
      <c r="E620" s="28" t="s">
        <v>1829</v>
      </c>
      <c r="F620" s="29" t="s">
        <v>1830</v>
      </c>
      <c r="G620" s="30" t="s">
        <v>674</v>
      </c>
      <c r="H620" s="30" t="s">
        <v>18</v>
      </c>
      <c r="I620" s="27" t="s">
        <v>17</v>
      </c>
      <c r="J620" s="27" t="s">
        <v>17</v>
      </c>
      <c r="K620" s="27" t="s">
        <v>26</v>
      </c>
      <c r="L620" s="27">
        <v>1</v>
      </c>
      <c r="M620" s="31" t="s">
        <v>27</v>
      </c>
      <c r="N620" s="41">
        <v>28.26</v>
      </c>
      <c r="O620" s="102"/>
      <c r="P620" s="110"/>
      <c r="Q620" s="110"/>
      <c r="R620" s="110"/>
      <c r="S620" s="110"/>
      <c r="T620" s="110"/>
      <c r="U620" s="110"/>
      <c r="V620" s="110"/>
      <c r="W620" s="89">
        <v>28.26</v>
      </c>
      <c r="X620" s="125"/>
      <c r="Y620" s="89">
        <f t="shared" si="9"/>
        <v>0</v>
      </c>
    </row>
    <row r="621" spans="1:25" ht="52.8" x14ac:dyDescent="0.25">
      <c r="A621" s="18">
        <v>612</v>
      </c>
      <c r="B621" s="24">
        <v>2</v>
      </c>
      <c r="C621" s="11" t="s">
        <v>15</v>
      </c>
      <c r="D621" s="11" t="s">
        <v>16</v>
      </c>
      <c r="E621" s="28" t="s">
        <v>1831</v>
      </c>
      <c r="F621" s="29" t="s">
        <v>1832</v>
      </c>
      <c r="G621" s="30" t="s">
        <v>674</v>
      </c>
      <c r="H621" s="30" t="s">
        <v>18</v>
      </c>
      <c r="I621" s="27" t="s">
        <v>17</v>
      </c>
      <c r="J621" s="27" t="s">
        <v>17</v>
      </c>
      <c r="K621" s="27" t="s">
        <v>26</v>
      </c>
      <c r="L621" s="27">
        <v>1</v>
      </c>
      <c r="M621" s="31" t="s">
        <v>27</v>
      </c>
      <c r="N621" s="41">
        <v>33.950000000000003</v>
      </c>
      <c r="O621" s="102"/>
      <c r="P621" s="110"/>
      <c r="Q621" s="110"/>
      <c r="R621" s="110"/>
      <c r="S621" s="110"/>
      <c r="T621" s="110"/>
      <c r="U621" s="110"/>
      <c r="V621" s="110"/>
      <c r="W621" s="89">
        <v>33.950000000000003</v>
      </c>
      <c r="X621" s="125"/>
      <c r="Y621" s="89">
        <f t="shared" si="9"/>
        <v>0</v>
      </c>
    </row>
    <row r="622" spans="1:25" ht="52.8" x14ac:dyDescent="0.25">
      <c r="A622" s="10">
        <v>613</v>
      </c>
      <c r="B622" s="24">
        <v>2</v>
      </c>
      <c r="C622" s="11" t="s">
        <v>15</v>
      </c>
      <c r="D622" s="11" t="s">
        <v>16</v>
      </c>
      <c r="E622" s="28" t="s">
        <v>1833</v>
      </c>
      <c r="F622" s="29" t="s">
        <v>1834</v>
      </c>
      <c r="G622" s="30" t="s">
        <v>674</v>
      </c>
      <c r="H622" s="30" t="s">
        <v>18</v>
      </c>
      <c r="I622" s="27" t="s">
        <v>17</v>
      </c>
      <c r="J622" s="27" t="s">
        <v>17</v>
      </c>
      <c r="K622" s="27" t="s">
        <v>26</v>
      </c>
      <c r="L622" s="27">
        <v>1</v>
      </c>
      <c r="M622" s="31" t="s">
        <v>27</v>
      </c>
      <c r="N622" s="41">
        <v>35178.080000000002</v>
      </c>
      <c r="O622" s="102"/>
      <c r="P622" s="110"/>
      <c r="Q622" s="110"/>
      <c r="R622" s="110"/>
      <c r="S622" s="110"/>
      <c r="T622" s="110"/>
      <c r="U622" s="110"/>
      <c r="V622" s="110"/>
      <c r="W622" s="89">
        <v>35178.080000000002</v>
      </c>
      <c r="X622" s="125"/>
      <c r="Y622" s="89">
        <f t="shared" si="9"/>
        <v>0</v>
      </c>
    </row>
    <row r="623" spans="1:25" ht="52.8" x14ac:dyDescent="0.25">
      <c r="A623" s="18">
        <v>614</v>
      </c>
      <c r="B623" s="24">
        <v>2</v>
      </c>
      <c r="C623" s="11" t="s">
        <v>15</v>
      </c>
      <c r="D623" s="11" t="s">
        <v>16</v>
      </c>
      <c r="E623" s="28" t="s">
        <v>1835</v>
      </c>
      <c r="F623" s="29" t="s">
        <v>1836</v>
      </c>
      <c r="G623" s="30" t="s">
        <v>674</v>
      </c>
      <c r="H623" s="30" t="s">
        <v>18</v>
      </c>
      <c r="I623" s="27" t="s">
        <v>17</v>
      </c>
      <c r="J623" s="27" t="s">
        <v>17</v>
      </c>
      <c r="K623" s="27" t="s">
        <v>26</v>
      </c>
      <c r="L623" s="27">
        <v>1</v>
      </c>
      <c r="M623" s="31" t="s">
        <v>27</v>
      </c>
      <c r="N623" s="41">
        <v>17347.900000000001</v>
      </c>
      <c r="O623" s="102"/>
      <c r="P623" s="110"/>
      <c r="Q623" s="110"/>
      <c r="R623" s="110"/>
      <c r="S623" s="110"/>
      <c r="T623" s="110"/>
      <c r="U623" s="110"/>
      <c r="V623" s="110"/>
      <c r="W623" s="89">
        <v>17347.900000000001</v>
      </c>
      <c r="X623" s="125"/>
      <c r="Y623" s="89">
        <f t="shared" si="9"/>
        <v>0</v>
      </c>
    </row>
    <row r="624" spans="1:25" ht="52.8" x14ac:dyDescent="0.25">
      <c r="A624" s="10">
        <v>615</v>
      </c>
      <c r="B624" s="24">
        <v>2</v>
      </c>
      <c r="C624" s="11" t="s">
        <v>15</v>
      </c>
      <c r="D624" s="11" t="s">
        <v>16</v>
      </c>
      <c r="E624" s="28" t="s">
        <v>1837</v>
      </c>
      <c r="F624" s="29" t="s">
        <v>1838</v>
      </c>
      <c r="G624" s="30" t="s">
        <v>674</v>
      </c>
      <c r="H624" s="30" t="s">
        <v>18</v>
      </c>
      <c r="I624" s="27" t="s">
        <v>17</v>
      </c>
      <c r="J624" s="27" t="s">
        <v>17</v>
      </c>
      <c r="K624" s="27" t="s">
        <v>26</v>
      </c>
      <c r="L624" s="27">
        <v>1</v>
      </c>
      <c r="M624" s="31" t="s">
        <v>27</v>
      </c>
      <c r="N624" s="41">
        <v>10249.33</v>
      </c>
      <c r="O624" s="102"/>
      <c r="P624" s="110"/>
      <c r="Q624" s="110"/>
      <c r="R624" s="110"/>
      <c r="S624" s="110"/>
      <c r="T624" s="110"/>
      <c r="U624" s="110"/>
      <c r="V624" s="110"/>
      <c r="W624" s="89">
        <v>10249.33</v>
      </c>
      <c r="X624" s="125"/>
      <c r="Y624" s="89">
        <f t="shared" si="9"/>
        <v>0</v>
      </c>
    </row>
    <row r="625" spans="1:25" ht="52.8" x14ac:dyDescent="0.25">
      <c r="A625" s="18">
        <v>616</v>
      </c>
      <c r="B625" s="24">
        <v>2</v>
      </c>
      <c r="C625" s="11" t="s">
        <v>15</v>
      </c>
      <c r="D625" s="11" t="s">
        <v>16</v>
      </c>
      <c r="E625" s="28" t="s">
        <v>1839</v>
      </c>
      <c r="F625" s="29" t="s">
        <v>1840</v>
      </c>
      <c r="G625" s="30" t="s">
        <v>674</v>
      </c>
      <c r="H625" s="30" t="s">
        <v>18</v>
      </c>
      <c r="I625" s="27" t="s">
        <v>17</v>
      </c>
      <c r="J625" s="27" t="s">
        <v>17</v>
      </c>
      <c r="K625" s="27" t="s">
        <v>26</v>
      </c>
      <c r="L625" s="27">
        <v>1</v>
      </c>
      <c r="M625" s="31" t="s">
        <v>27</v>
      </c>
      <c r="N625" s="41">
        <v>7723.97</v>
      </c>
      <c r="O625" s="102"/>
      <c r="P625" s="110"/>
      <c r="Q625" s="110"/>
      <c r="R625" s="110"/>
      <c r="S625" s="110"/>
      <c r="T625" s="110"/>
      <c r="U625" s="110"/>
      <c r="V625" s="110"/>
      <c r="W625" s="89">
        <v>7723.97</v>
      </c>
      <c r="X625" s="125"/>
      <c r="Y625" s="89">
        <f t="shared" si="9"/>
        <v>0</v>
      </c>
    </row>
    <row r="626" spans="1:25" ht="52.8" x14ac:dyDescent="0.25">
      <c r="A626" s="10">
        <v>617</v>
      </c>
      <c r="B626" s="24">
        <v>2</v>
      </c>
      <c r="C626" s="11" t="s">
        <v>15</v>
      </c>
      <c r="D626" s="11" t="s">
        <v>16</v>
      </c>
      <c r="E626" s="28" t="s">
        <v>1841</v>
      </c>
      <c r="F626" s="29" t="s">
        <v>1842</v>
      </c>
      <c r="G626" s="30" t="s">
        <v>674</v>
      </c>
      <c r="H626" s="30" t="s">
        <v>18</v>
      </c>
      <c r="I626" s="27" t="s">
        <v>17</v>
      </c>
      <c r="J626" s="27" t="s">
        <v>17</v>
      </c>
      <c r="K626" s="27" t="s">
        <v>26</v>
      </c>
      <c r="L626" s="27">
        <v>1</v>
      </c>
      <c r="M626" s="31" t="s">
        <v>27</v>
      </c>
      <c r="N626" s="41">
        <v>715.43</v>
      </c>
      <c r="O626" s="102"/>
      <c r="P626" s="110"/>
      <c r="Q626" s="110"/>
      <c r="R626" s="110"/>
      <c r="S626" s="110"/>
      <c r="T626" s="110"/>
      <c r="U626" s="110"/>
      <c r="V626" s="110"/>
      <c r="W626" s="89">
        <v>715.43</v>
      </c>
      <c r="X626" s="125"/>
      <c r="Y626" s="89">
        <f t="shared" si="9"/>
        <v>0</v>
      </c>
    </row>
    <row r="627" spans="1:25" ht="52.8" x14ac:dyDescent="0.25">
      <c r="A627" s="18">
        <v>618</v>
      </c>
      <c r="B627" s="24">
        <v>2</v>
      </c>
      <c r="C627" s="11" t="s">
        <v>15</v>
      </c>
      <c r="D627" s="11" t="s">
        <v>16</v>
      </c>
      <c r="E627" s="28" t="s">
        <v>1843</v>
      </c>
      <c r="F627" s="29" t="s">
        <v>1844</v>
      </c>
      <c r="G627" s="30" t="s">
        <v>674</v>
      </c>
      <c r="H627" s="30" t="s">
        <v>18</v>
      </c>
      <c r="I627" s="27" t="s">
        <v>17</v>
      </c>
      <c r="J627" s="27" t="s">
        <v>17</v>
      </c>
      <c r="K627" s="27" t="s">
        <v>26</v>
      </c>
      <c r="L627" s="27">
        <v>1</v>
      </c>
      <c r="M627" s="31" t="s">
        <v>27</v>
      </c>
      <c r="N627" s="41">
        <v>767.86</v>
      </c>
      <c r="O627" s="102"/>
      <c r="P627" s="110"/>
      <c r="Q627" s="110"/>
      <c r="R627" s="110"/>
      <c r="S627" s="110"/>
      <c r="T627" s="110"/>
      <c r="U627" s="110"/>
      <c r="V627" s="110"/>
      <c r="W627" s="89">
        <v>767.86</v>
      </c>
      <c r="X627" s="125"/>
      <c r="Y627" s="89">
        <f t="shared" si="9"/>
        <v>0</v>
      </c>
    </row>
    <row r="628" spans="1:25" ht="52.8" x14ac:dyDescent="0.25">
      <c r="A628" s="10">
        <v>619</v>
      </c>
      <c r="B628" s="24">
        <v>2</v>
      </c>
      <c r="C628" s="11" t="s">
        <v>15</v>
      </c>
      <c r="D628" s="11" t="s">
        <v>16</v>
      </c>
      <c r="E628" s="28" t="s">
        <v>1845</v>
      </c>
      <c r="F628" s="29" t="s">
        <v>1846</v>
      </c>
      <c r="G628" s="30" t="s">
        <v>674</v>
      </c>
      <c r="H628" s="30" t="s">
        <v>18</v>
      </c>
      <c r="I628" s="27" t="s">
        <v>17</v>
      </c>
      <c r="J628" s="27" t="s">
        <v>17</v>
      </c>
      <c r="K628" s="27" t="s">
        <v>26</v>
      </c>
      <c r="L628" s="27">
        <v>1</v>
      </c>
      <c r="M628" s="31" t="s">
        <v>27</v>
      </c>
      <c r="N628" s="41">
        <v>771.27</v>
      </c>
      <c r="O628" s="102"/>
      <c r="P628" s="110"/>
      <c r="Q628" s="110"/>
      <c r="R628" s="110"/>
      <c r="S628" s="110"/>
      <c r="T628" s="110"/>
      <c r="U628" s="110"/>
      <c r="V628" s="110"/>
      <c r="W628" s="89">
        <v>771.27</v>
      </c>
      <c r="X628" s="125"/>
      <c r="Y628" s="89">
        <f t="shared" si="9"/>
        <v>0</v>
      </c>
    </row>
    <row r="629" spans="1:25" ht="52.8" x14ac:dyDescent="0.25">
      <c r="A629" s="18">
        <v>620</v>
      </c>
      <c r="B629" s="24">
        <v>2</v>
      </c>
      <c r="C629" s="11" t="s">
        <v>15</v>
      </c>
      <c r="D629" s="11" t="s">
        <v>16</v>
      </c>
      <c r="E629" s="28" t="s">
        <v>1847</v>
      </c>
      <c r="F629" s="29" t="s">
        <v>1848</v>
      </c>
      <c r="G629" s="30" t="s">
        <v>674</v>
      </c>
      <c r="H629" s="30" t="s">
        <v>18</v>
      </c>
      <c r="I629" s="27" t="s">
        <v>17</v>
      </c>
      <c r="J629" s="27" t="s">
        <v>17</v>
      </c>
      <c r="K629" s="27" t="s">
        <v>26</v>
      </c>
      <c r="L629" s="27">
        <v>1</v>
      </c>
      <c r="M629" s="31" t="s">
        <v>27</v>
      </c>
      <c r="N629" s="41">
        <v>767.86</v>
      </c>
      <c r="O629" s="102"/>
      <c r="P629" s="110"/>
      <c r="Q629" s="110"/>
      <c r="R629" s="110"/>
      <c r="S629" s="110"/>
      <c r="T629" s="110"/>
      <c r="U629" s="110"/>
      <c r="V629" s="110"/>
      <c r="W629" s="89">
        <v>767.86</v>
      </c>
      <c r="X629" s="125"/>
      <c r="Y629" s="89">
        <f t="shared" si="9"/>
        <v>0</v>
      </c>
    </row>
    <row r="630" spans="1:25" ht="52.8" x14ac:dyDescent="0.25">
      <c r="A630" s="10">
        <v>621</v>
      </c>
      <c r="B630" s="24">
        <v>2</v>
      </c>
      <c r="C630" s="11" t="s">
        <v>15</v>
      </c>
      <c r="D630" s="11" t="s">
        <v>16</v>
      </c>
      <c r="E630" s="28" t="s">
        <v>1849</v>
      </c>
      <c r="F630" s="29" t="s">
        <v>1850</v>
      </c>
      <c r="G630" s="30" t="s">
        <v>674</v>
      </c>
      <c r="H630" s="30" t="s">
        <v>18</v>
      </c>
      <c r="I630" s="27" t="s">
        <v>17</v>
      </c>
      <c r="J630" s="27" t="s">
        <v>17</v>
      </c>
      <c r="K630" s="27" t="s">
        <v>26</v>
      </c>
      <c r="L630" s="27">
        <v>1</v>
      </c>
      <c r="M630" s="31" t="s">
        <v>27</v>
      </c>
      <c r="N630" s="41">
        <v>204328.91</v>
      </c>
      <c r="O630" s="102"/>
      <c r="P630" s="110"/>
      <c r="Q630" s="110"/>
      <c r="R630" s="110"/>
      <c r="S630" s="110"/>
      <c r="T630" s="110"/>
      <c r="U630" s="110"/>
      <c r="V630" s="110"/>
      <c r="W630" s="89">
        <v>204328.91</v>
      </c>
      <c r="X630" s="125"/>
      <c r="Y630" s="89">
        <f t="shared" si="9"/>
        <v>0</v>
      </c>
    </row>
    <row r="631" spans="1:25" ht="52.8" x14ac:dyDescent="0.25">
      <c r="A631" s="18">
        <v>622</v>
      </c>
      <c r="B631" s="24">
        <v>2</v>
      </c>
      <c r="C631" s="11" t="s">
        <v>15</v>
      </c>
      <c r="D631" s="11" t="s">
        <v>16</v>
      </c>
      <c r="E631" s="28" t="s">
        <v>1851</v>
      </c>
      <c r="F631" s="29" t="s">
        <v>1852</v>
      </c>
      <c r="G631" s="30" t="s">
        <v>674</v>
      </c>
      <c r="H631" s="30" t="s">
        <v>18</v>
      </c>
      <c r="I631" s="27" t="s">
        <v>17</v>
      </c>
      <c r="J631" s="27" t="s">
        <v>17</v>
      </c>
      <c r="K631" s="27" t="s">
        <v>26</v>
      </c>
      <c r="L631" s="27">
        <v>1</v>
      </c>
      <c r="M631" s="31" t="s">
        <v>27</v>
      </c>
      <c r="N631" s="41">
        <v>204328.91</v>
      </c>
      <c r="O631" s="102"/>
      <c r="P631" s="110"/>
      <c r="Q631" s="110"/>
      <c r="R631" s="110"/>
      <c r="S631" s="110"/>
      <c r="T631" s="110"/>
      <c r="U631" s="110"/>
      <c r="V631" s="110"/>
      <c r="W631" s="89">
        <v>204328.91</v>
      </c>
      <c r="X631" s="125"/>
      <c r="Y631" s="89">
        <f t="shared" si="9"/>
        <v>0</v>
      </c>
    </row>
    <row r="632" spans="1:25" ht="52.8" x14ac:dyDescent="0.25">
      <c r="A632" s="10">
        <v>623</v>
      </c>
      <c r="B632" s="24">
        <v>2</v>
      </c>
      <c r="C632" s="11" t="s">
        <v>15</v>
      </c>
      <c r="D632" s="11" t="s">
        <v>16</v>
      </c>
      <c r="E632" s="28" t="s">
        <v>1853</v>
      </c>
      <c r="F632" s="29" t="s">
        <v>1854</v>
      </c>
      <c r="G632" s="30" t="s">
        <v>674</v>
      </c>
      <c r="H632" s="30" t="s">
        <v>18</v>
      </c>
      <c r="I632" s="27" t="s">
        <v>17</v>
      </c>
      <c r="J632" s="27" t="s">
        <v>17</v>
      </c>
      <c r="K632" s="27" t="s">
        <v>26</v>
      </c>
      <c r="L632" s="27">
        <v>1</v>
      </c>
      <c r="M632" s="31" t="s">
        <v>27</v>
      </c>
      <c r="N632" s="41">
        <v>187264.54</v>
      </c>
      <c r="O632" s="102"/>
      <c r="P632" s="110"/>
      <c r="Q632" s="110"/>
      <c r="R632" s="110"/>
      <c r="S632" s="110"/>
      <c r="T632" s="110"/>
      <c r="U632" s="110"/>
      <c r="V632" s="110"/>
      <c r="W632" s="89">
        <v>187264.54</v>
      </c>
      <c r="X632" s="125"/>
      <c r="Y632" s="89">
        <f t="shared" si="9"/>
        <v>0</v>
      </c>
    </row>
    <row r="633" spans="1:25" ht="52.8" x14ac:dyDescent="0.25">
      <c r="A633" s="18">
        <v>624</v>
      </c>
      <c r="B633" s="24">
        <v>2</v>
      </c>
      <c r="C633" s="11" t="s">
        <v>15</v>
      </c>
      <c r="D633" s="11" t="s">
        <v>16</v>
      </c>
      <c r="E633" s="28" t="s">
        <v>1855</v>
      </c>
      <c r="F633" s="29" t="s">
        <v>1856</v>
      </c>
      <c r="G633" s="30" t="s">
        <v>674</v>
      </c>
      <c r="H633" s="30" t="s">
        <v>18</v>
      </c>
      <c r="I633" s="27" t="s">
        <v>17</v>
      </c>
      <c r="J633" s="27" t="s">
        <v>17</v>
      </c>
      <c r="K633" s="27" t="s">
        <v>26</v>
      </c>
      <c r="L633" s="27">
        <v>1</v>
      </c>
      <c r="M633" s="31" t="s">
        <v>27</v>
      </c>
      <c r="N633" s="41">
        <v>41.47</v>
      </c>
      <c r="O633" s="102"/>
      <c r="P633" s="110"/>
      <c r="Q633" s="110"/>
      <c r="R633" s="110"/>
      <c r="S633" s="110"/>
      <c r="T633" s="110"/>
      <c r="U633" s="110"/>
      <c r="V633" s="110"/>
      <c r="W633" s="89">
        <v>41.47</v>
      </c>
      <c r="X633" s="125"/>
      <c r="Y633" s="89">
        <f t="shared" si="9"/>
        <v>0</v>
      </c>
    </row>
    <row r="634" spans="1:25" ht="52.8" x14ac:dyDescent="0.25">
      <c r="A634" s="10">
        <v>625</v>
      </c>
      <c r="B634" s="24">
        <v>2</v>
      </c>
      <c r="C634" s="11" t="s">
        <v>15</v>
      </c>
      <c r="D634" s="11" t="s">
        <v>16</v>
      </c>
      <c r="E634" s="28" t="s">
        <v>1857</v>
      </c>
      <c r="F634" s="29" t="s">
        <v>1858</v>
      </c>
      <c r="G634" s="30" t="s">
        <v>674</v>
      </c>
      <c r="H634" s="30" t="s">
        <v>18</v>
      </c>
      <c r="I634" s="27" t="s">
        <v>17</v>
      </c>
      <c r="J634" s="27" t="s">
        <v>17</v>
      </c>
      <c r="K634" s="27" t="s">
        <v>26</v>
      </c>
      <c r="L634" s="27">
        <v>1</v>
      </c>
      <c r="M634" s="31" t="s">
        <v>27</v>
      </c>
      <c r="N634" s="41">
        <v>2914.86</v>
      </c>
      <c r="O634" s="102"/>
      <c r="P634" s="110"/>
      <c r="Q634" s="110"/>
      <c r="R634" s="110"/>
      <c r="S634" s="110"/>
      <c r="T634" s="110"/>
      <c r="U634" s="110"/>
      <c r="V634" s="110"/>
      <c r="W634" s="89">
        <v>2914.86</v>
      </c>
      <c r="X634" s="125"/>
      <c r="Y634" s="89">
        <f t="shared" si="9"/>
        <v>0</v>
      </c>
    </row>
    <row r="635" spans="1:25" ht="52.8" x14ac:dyDescent="0.25">
      <c r="A635" s="18">
        <v>626</v>
      </c>
      <c r="B635" s="24">
        <v>2</v>
      </c>
      <c r="C635" s="11" t="s">
        <v>15</v>
      </c>
      <c r="D635" s="11" t="s">
        <v>16</v>
      </c>
      <c r="E635" s="28" t="s">
        <v>1859</v>
      </c>
      <c r="F635" s="29" t="s">
        <v>1860</v>
      </c>
      <c r="G635" s="30" t="s">
        <v>674</v>
      </c>
      <c r="H635" s="30" t="s">
        <v>18</v>
      </c>
      <c r="I635" s="27" t="s">
        <v>17</v>
      </c>
      <c r="J635" s="27" t="s">
        <v>17</v>
      </c>
      <c r="K635" s="27" t="s">
        <v>26</v>
      </c>
      <c r="L635" s="27">
        <v>1</v>
      </c>
      <c r="M635" s="31" t="s">
        <v>27</v>
      </c>
      <c r="N635" s="41">
        <v>425.98</v>
      </c>
      <c r="O635" s="102"/>
      <c r="P635" s="110"/>
      <c r="Q635" s="110"/>
      <c r="R635" s="110"/>
      <c r="S635" s="110"/>
      <c r="T635" s="110"/>
      <c r="U635" s="110"/>
      <c r="V635" s="110"/>
      <c r="W635" s="89">
        <v>425.98</v>
      </c>
      <c r="X635" s="125"/>
      <c r="Y635" s="89">
        <f t="shared" si="9"/>
        <v>0</v>
      </c>
    </row>
    <row r="636" spans="1:25" ht="52.8" x14ac:dyDescent="0.25">
      <c r="A636" s="10">
        <v>627</v>
      </c>
      <c r="B636" s="24">
        <v>2</v>
      </c>
      <c r="C636" s="11" t="s">
        <v>15</v>
      </c>
      <c r="D636" s="11" t="s">
        <v>16</v>
      </c>
      <c r="E636" s="28" t="s">
        <v>1861</v>
      </c>
      <c r="F636" s="29" t="s">
        <v>1862</v>
      </c>
      <c r="G636" s="30" t="s">
        <v>674</v>
      </c>
      <c r="H636" s="30" t="s">
        <v>18</v>
      </c>
      <c r="I636" s="27" t="s">
        <v>17</v>
      </c>
      <c r="J636" s="27" t="s">
        <v>17</v>
      </c>
      <c r="K636" s="27" t="s">
        <v>26</v>
      </c>
      <c r="L636" s="27">
        <v>1</v>
      </c>
      <c r="M636" s="31" t="s">
        <v>27</v>
      </c>
      <c r="N636" s="41">
        <v>195.78</v>
      </c>
      <c r="O636" s="102"/>
      <c r="P636" s="110"/>
      <c r="Q636" s="110"/>
      <c r="R636" s="110"/>
      <c r="S636" s="110"/>
      <c r="T636" s="110"/>
      <c r="U636" s="110"/>
      <c r="V636" s="110"/>
      <c r="W636" s="89">
        <v>195.78</v>
      </c>
      <c r="X636" s="125"/>
      <c r="Y636" s="89">
        <f t="shared" si="9"/>
        <v>0</v>
      </c>
    </row>
    <row r="637" spans="1:25" ht="52.8" x14ac:dyDescent="0.25">
      <c r="A637" s="18">
        <v>628</v>
      </c>
      <c r="B637" s="24">
        <v>2</v>
      </c>
      <c r="C637" s="11" t="s">
        <v>15</v>
      </c>
      <c r="D637" s="11" t="s">
        <v>16</v>
      </c>
      <c r="E637" s="28" t="s">
        <v>1863</v>
      </c>
      <c r="F637" s="29" t="s">
        <v>1864</v>
      </c>
      <c r="G637" s="30" t="s">
        <v>674</v>
      </c>
      <c r="H637" s="30" t="s">
        <v>18</v>
      </c>
      <c r="I637" s="27" t="s">
        <v>17</v>
      </c>
      <c r="J637" s="27" t="s">
        <v>17</v>
      </c>
      <c r="K637" s="27" t="s">
        <v>26</v>
      </c>
      <c r="L637" s="27">
        <v>1</v>
      </c>
      <c r="M637" s="31" t="s">
        <v>27</v>
      </c>
      <c r="N637" s="41">
        <v>4966.1400000000003</v>
      </c>
      <c r="O637" s="102"/>
      <c r="P637" s="110"/>
      <c r="Q637" s="110"/>
      <c r="R637" s="110"/>
      <c r="S637" s="110"/>
      <c r="T637" s="110"/>
      <c r="U637" s="110"/>
      <c r="V637" s="110"/>
      <c r="W637" s="89">
        <v>4966.1400000000003</v>
      </c>
      <c r="X637" s="125"/>
      <c r="Y637" s="89">
        <f t="shared" si="9"/>
        <v>0</v>
      </c>
    </row>
    <row r="638" spans="1:25" ht="52.8" x14ac:dyDescent="0.25">
      <c r="A638" s="10">
        <v>629</v>
      </c>
      <c r="B638" s="24">
        <v>2</v>
      </c>
      <c r="C638" s="11" t="s">
        <v>15</v>
      </c>
      <c r="D638" s="11" t="s">
        <v>16</v>
      </c>
      <c r="E638" s="28" t="s">
        <v>1865</v>
      </c>
      <c r="F638" s="29" t="s">
        <v>1866</v>
      </c>
      <c r="G638" s="30" t="s">
        <v>790</v>
      </c>
      <c r="H638" s="30" t="s">
        <v>38</v>
      </c>
      <c r="I638" s="27" t="s">
        <v>17</v>
      </c>
      <c r="J638" s="27" t="s">
        <v>17</v>
      </c>
      <c r="K638" s="27" t="s">
        <v>26</v>
      </c>
      <c r="L638" s="27">
        <v>1</v>
      </c>
      <c r="M638" s="31" t="s">
        <v>27</v>
      </c>
      <c r="N638" s="41">
        <v>467</v>
      </c>
      <c r="O638" s="102"/>
      <c r="P638" s="110"/>
      <c r="Q638" s="110"/>
      <c r="R638" s="110"/>
      <c r="S638" s="110"/>
      <c r="T638" s="110"/>
      <c r="U638" s="110"/>
      <c r="V638" s="110"/>
      <c r="W638" s="89">
        <v>467</v>
      </c>
      <c r="X638" s="125"/>
      <c r="Y638" s="89">
        <f t="shared" si="9"/>
        <v>0</v>
      </c>
    </row>
    <row r="639" spans="1:25" ht="52.8" x14ac:dyDescent="0.25">
      <c r="A639" s="18">
        <v>630</v>
      </c>
      <c r="B639" s="24">
        <v>2</v>
      </c>
      <c r="C639" s="11" t="s">
        <v>15</v>
      </c>
      <c r="D639" s="11" t="s">
        <v>16</v>
      </c>
      <c r="E639" s="28" t="s">
        <v>1867</v>
      </c>
      <c r="F639" s="29" t="s">
        <v>1868</v>
      </c>
      <c r="G639" s="30" t="s">
        <v>674</v>
      </c>
      <c r="H639" s="30" t="s">
        <v>18</v>
      </c>
      <c r="I639" s="27" t="s">
        <v>17</v>
      </c>
      <c r="J639" s="27" t="s">
        <v>17</v>
      </c>
      <c r="K639" s="27" t="s">
        <v>26</v>
      </c>
      <c r="L639" s="27">
        <v>1</v>
      </c>
      <c r="M639" s="31" t="s">
        <v>27</v>
      </c>
      <c r="N639" s="41">
        <v>5667</v>
      </c>
      <c r="O639" s="102"/>
      <c r="P639" s="110"/>
      <c r="Q639" s="110"/>
      <c r="R639" s="110"/>
      <c r="S639" s="110"/>
      <c r="T639" s="110"/>
      <c r="U639" s="110"/>
      <c r="V639" s="110"/>
      <c r="W639" s="89">
        <v>5667</v>
      </c>
      <c r="X639" s="125"/>
      <c r="Y639" s="89">
        <f t="shared" si="9"/>
        <v>0</v>
      </c>
    </row>
    <row r="640" spans="1:25" ht="52.8" x14ac:dyDescent="0.25">
      <c r="A640" s="10">
        <v>631</v>
      </c>
      <c r="B640" s="24">
        <v>2</v>
      </c>
      <c r="C640" s="11" t="s">
        <v>15</v>
      </c>
      <c r="D640" s="11" t="s">
        <v>16</v>
      </c>
      <c r="E640" s="28" t="s">
        <v>1869</v>
      </c>
      <c r="F640" s="29" t="s">
        <v>1870</v>
      </c>
      <c r="G640" s="30" t="s">
        <v>674</v>
      </c>
      <c r="H640" s="30" t="s">
        <v>18</v>
      </c>
      <c r="I640" s="27" t="s">
        <v>17</v>
      </c>
      <c r="J640" s="27" t="s">
        <v>17</v>
      </c>
      <c r="K640" s="27" t="s">
        <v>26</v>
      </c>
      <c r="L640" s="27">
        <v>1</v>
      </c>
      <c r="M640" s="31" t="s">
        <v>27</v>
      </c>
      <c r="N640" s="41">
        <v>3777.54</v>
      </c>
      <c r="O640" s="102"/>
      <c r="P640" s="110"/>
      <c r="Q640" s="110"/>
      <c r="R640" s="110"/>
      <c r="S640" s="110"/>
      <c r="T640" s="110"/>
      <c r="U640" s="110"/>
      <c r="V640" s="110"/>
      <c r="W640" s="89">
        <v>3777.54</v>
      </c>
      <c r="X640" s="125"/>
      <c r="Y640" s="89">
        <f t="shared" si="9"/>
        <v>0</v>
      </c>
    </row>
    <row r="641" spans="1:25" ht="52.8" x14ac:dyDescent="0.25">
      <c r="A641" s="18">
        <v>632</v>
      </c>
      <c r="B641" s="24">
        <v>2</v>
      </c>
      <c r="C641" s="11" t="s">
        <v>15</v>
      </c>
      <c r="D641" s="11" t="s">
        <v>16</v>
      </c>
      <c r="E641" s="28" t="s">
        <v>1871</v>
      </c>
      <c r="F641" s="29" t="s">
        <v>1872</v>
      </c>
      <c r="G641" s="30" t="s">
        <v>674</v>
      </c>
      <c r="H641" s="30" t="s">
        <v>18</v>
      </c>
      <c r="I641" s="27" t="s">
        <v>17</v>
      </c>
      <c r="J641" s="27" t="s">
        <v>17</v>
      </c>
      <c r="K641" s="27" t="s">
        <v>26</v>
      </c>
      <c r="L641" s="27">
        <v>1</v>
      </c>
      <c r="M641" s="31" t="s">
        <v>27</v>
      </c>
      <c r="N641" s="41">
        <v>4764.43</v>
      </c>
      <c r="O641" s="102"/>
      <c r="P641" s="110"/>
      <c r="Q641" s="110"/>
      <c r="R641" s="110"/>
      <c r="S641" s="110"/>
      <c r="T641" s="110"/>
      <c r="U641" s="110"/>
      <c r="V641" s="110"/>
      <c r="W641" s="89">
        <v>4764.43</v>
      </c>
      <c r="X641" s="125"/>
      <c r="Y641" s="89">
        <f t="shared" si="9"/>
        <v>0</v>
      </c>
    </row>
    <row r="642" spans="1:25" ht="52.8" x14ac:dyDescent="0.25">
      <c r="A642" s="10">
        <v>633</v>
      </c>
      <c r="B642" s="24">
        <v>2</v>
      </c>
      <c r="C642" s="11" t="s">
        <v>15</v>
      </c>
      <c r="D642" s="11" t="s">
        <v>16</v>
      </c>
      <c r="E642" s="28" t="s">
        <v>1873</v>
      </c>
      <c r="F642" s="29" t="s">
        <v>1874</v>
      </c>
      <c r="G642" s="30" t="s">
        <v>674</v>
      </c>
      <c r="H642" s="30" t="s">
        <v>18</v>
      </c>
      <c r="I642" s="27" t="s">
        <v>17</v>
      </c>
      <c r="J642" s="27" t="s">
        <v>17</v>
      </c>
      <c r="K642" s="27" t="s">
        <v>26</v>
      </c>
      <c r="L642" s="27">
        <v>1</v>
      </c>
      <c r="M642" s="31" t="s">
        <v>27</v>
      </c>
      <c r="N642" s="41">
        <v>372.41</v>
      </c>
      <c r="O642" s="102"/>
      <c r="P642" s="110"/>
      <c r="Q642" s="110"/>
      <c r="R642" s="110"/>
      <c r="S642" s="110"/>
      <c r="T642" s="110"/>
      <c r="U642" s="110"/>
      <c r="V642" s="110"/>
      <c r="W642" s="89">
        <v>372.41</v>
      </c>
      <c r="X642" s="125"/>
      <c r="Y642" s="89">
        <f t="shared" si="9"/>
        <v>0</v>
      </c>
    </row>
    <row r="643" spans="1:25" ht="52.8" x14ac:dyDescent="0.25">
      <c r="A643" s="18">
        <v>634</v>
      </c>
      <c r="B643" s="24">
        <v>2</v>
      </c>
      <c r="C643" s="11" t="s">
        <v>15</v>
      </c>
      <c r="D643" s="11" t="s">
        <v>16</v>
      </c>
      <c r="E643" s="28" t="s">
        <v>1875</v>
      </c>
      <c r="F643" s="29" t="s">
        <v>1876</v>
      </c>
      <c r="G643" s="30" t="s">
        <v>674</v>
      </c>
      <c r="H643" s="30" t="s">
        <v>18</v>
      </c>
      <c r="I643" s="27" t="s">
        <v>17</v>
      </c>
      <c r="J643" s="27" t="s">
        <v>17</v>
      </c>
      <c r="K643" s="27" t="s">
        <v>26</v>
      </c>
      <c r="L643" s="27">
        <v>1</v>
      </c>
      <c r="M643" s="31" t="s">
        <v>27</v>
      </c>
      <c r="N643" s="41">
        <v>491.47</v>
      </c>
      <c r="O643" s="102"/>
      <c r="P643" s="110"/>
      <c r="Q643" s="110"/>
      <c r="R643" s="110"/>
      <c r="S643" s="110"/>
      <c r="T643" s="110"/>
      <c r="U643" s="110"/>
      <c r="V643" s="110"/>
      <c r="W643" s="89">
        <v>491.47</v>
      </c>
      <c r="X643" s="125"/>
      <c r="Y643" s="89">
        <f t="shared" si="9"/>
        <v>0</v>
      </c>
    </row>
    <row r="644" spans="1:25" ht="52.8" x14ac:dyDescent="0.25">
      <c r="A644" s="10">
        <v>635</v>
      </c>
      <c r="B644" s="24">
        <v>2</v>
      </c>
      <c r="C644" s="11" t="s">
        <v>15</v>
      </c>
      <c r="D644" s="11" t="s">
        <v>16</v>
      </c>
      <c r="E644" s="28" t="s">
        <v>1877</v>
      </c>
      <c r="F644" s="29" t="s">
        <v>1878</v>
      </c>
      <c r="G644" s="30" t="s">
        <v>674</v>
      </c>
      <c r="H644" s="30" t="s">
        <v>18</v>
      </c>
      <c r="I644" s="27" t="s">
        <v>17</v>
      </c>
      <c r="J644" s="27" t="s">
        <v>17</v>
      </c>
      <c r="K644" s="27" t="s">
        <v>26</v>
      </c>
      <c r="L644" s="27">
        <v>1</v>
      </c>
      <c r="M644" s="31" t="s">
        <v>27</v>
      </c>
      <c r="N644" s="41">
        <v>459.57</v>
      </c>
      <c r="O644" s="102"/>
      <c r="P644" s="110"/>
      <c r="Q644" s="110"/>
      <c r="R644" s="110"/>
      <c r="S644" s="110"/>
      <c r="T644" s="110"/>
      <c r="U644" s="110"/>
      <c r="V644" s="110"/>
      <c r="W644" s="89">
        <v>459.57</v>
      </c>
      <c r="X644" s="125"/>
      <c r="Y644" s="89">
        <f t="shared" si="9"/>
        <v>0</v>
      </c>
    </row>
    <row r="645" spans="1:25" ht="52.8" x14ac:dyDescent="0.25">
      <c r="A645" s="18">
        <v>636</v>
      </c>
      <c r="B645" s="24">
        <v>2</v>
      </c>
      <c r="C645" s="11" t="s">
        <v>15</v>
      </c>
      <c r="D645" s="11" t="s">
        <v>16</v>
      </c>
      <c r="E645" s="28" t="s">
        <v>1879</v>
      </c>
      <c r="F645" s="29" t="s">
        <v>1880</v>
      </c>
      <c r="G645" s="30" t="s">
        <v>674</v>
      </c>
      <c r="H645" s="30" t="s">
        <v>18</v>
      </c>
      <c r="I645" s="27" t="s">
        <v>17</v>
      </c>
      <c r="J645" s="27" t="s">
        <v>17</v>
      </c>
      <c r="K645" s="27" t="s">
        <v>26</v>
      </c>
      <c r="L645" s="27">
        <v>1</v>
      </c>
      <c r="M645" s="31" t="s">
        <v>27</v>
      </c>
      <c r="N645" s="41">
        <v>297.74</v>
      </c>
      <c r="O645" s="102"/>
      <c r="P645" s="110"/>
      <c r="Q645" s="110"/>
      <c r="R645" s="110"/>
      <c r="S645" s="110"/>
      <c r="T645" s="110"/>
      <c r="U645" s="110"/>
      <c r="V645" s="110"/>
      <c r="W645" s="89">
        <v>297.74</v>
      </c>
      <c r="X645" s="125"/>
      <c r="Y645" s="89">
        <f t="shared" si="9"/>
        <v>0</v>
      </c>
    </row>
    <row r="646" spans="1:25" ht="52.8" x14ac:dyDescent="0.25">
      <c r="A646" s="10">
        <v>637</v>
      </c>
      <c r="B646" s="24">
        <v>2</v>
      </c>
      <c r="C646" s="11" t="s">
        <v>15</v>
      </c>
      <c r="D646" s="11" t="s">
        <v>16</v>
      </c>
      <c r="E646" s="28" t="s">
        <v>1881</v>
      </c>
      <c r="F646" s="29" t="s">
        <v>1882</v>
      </c>
      <c r="G646" s="30" t="s">
        <v>674</v>
      </c>
      <c r="H646" s="30" t="s">
        <v>18</v>
      </c>
      <c r="I646" s="27" t="s">
        <v>17</v>
      </c>
      <c r="J646" s="27" t="s">
        <v>17</v>
      </c>
      <c r="K646" s="27" t="s">
        <v>26</v>
      </c>
      <c r="L646" s="27">
        <v>1</v>
      </c>
      <c r="M646" s="31" t="s">
        <v>27</v>
      </c>
      <c r="N646" s="41">
        <v>1079.51</v>
      </c>
      <c r="O646" s="102"/>
      <c r="P646" s="110"/>
      <c r="Q646" s="110"/>
      <c r="R646" s="110"/>
      <c r="S646" s="110"/>
      <c r="T646" s="110"/>
      <c r="U646" s="110"/>
      <c r="V646" s="110"/>
      <c r="W646" s="89">
        <v>1079.51</v>
      </c>
      <c r="X646" s="125"/>
      <c r="Y646" s="89">
        <f t="shared" si="9"/>
        <v>0</v>
      </c>
    </row>
    <row r="647" spans="1:25" ht="52.8" x14ac:dyDescent="0.25">
      <c r="A647" s="18">
        <v>638</v>
      </c>
      <c r="B647" s="24">
        <v>2</v>
      </c>
      <c r="C647" s="11" t="s">
        <v>15</v>
      </c>
      <c r="D647" s="11" t="s">
        <v>16</v>
      </c>
      <c r="E647" s="28" t="s">
        <v>1883</v>
      </c>
      <c r="F647" s="29" t="s">
        <v>1884</v>
      </c>
      <c r="G647" s="30" t="s">
        <v>674</v>
      </c>
      <c r="H647" s="30" t="s">
        <v>18</v>
      </c>
      <c r="I647" s="27" t="s">
        <v>17</v>
      </c>
      <c r="J647" s="27" t="s">
        <v>17</v>
      </c>
      <c r="K647" s="27" t="s">
        <v>26</v>
      </c>
      <c r="L647" s="27">
        <v>1</v>
      </c>
      <c r="M647" s="31" t="s">
        <v>27</v>
      </c>
      <c r="N647" s="41">
        <v>1437.34</v>
      </c>
      <c r="O647" s="102"/>
      <c r="P647" s="110"/>
      <c r="Q647" s="110"/>
      <c r="R647" s="110"/>
      <c r="S647" s="110"/>
      <c r="T647" s="110"/>
      <c r="U647" s="110"/>
      <c r="V647" s="110"/>
      <c r="W647" s="89">
        <v>1437.34</v>
      </c>
      <c r="X647" s="125"/>
      <c r="Y647" s="89">
        <f t="shared" si="9"/>
        <v>0</v>
      </c>
    </row>
    <row r="648" spans="1:25" ht="52.8" x14ac:dyDescent="0.25">
      <c r="A648" s="10">
        <v>639</v>
      </c>
      <c r="B648" s="24">
        <v>2</v>
      </c>
      <c r="C648" s="11" t="s">
        <v>15</v>
      </c>
      <c r="D648" s="11" t="s">
        <v>16</v>
      </c>
      <c r="E648" s="28" t="s">
        <v>1885</v>
      </c>
      <c r="F648" s="29" t="s">
        <v>1886</v>
      </c>
      <c r="G648" s="30" t="s">
        <v>674</v>
      </c>
      <c r="H648" s="30" t="s">
        <v>18</v>
      </c>
      <c r="I648" s="27" t="s">
        <v>17</v>
      </c>
      <c r="J648" s="27" t="s">
        <v>17</v>
      </c>
      <c r="K648" s="27" t="s">
        <v>26</v>
      </c>
      <c r="L648" s="27">
        <v>1</v>
      </c>
      <c r="M648" s="31" t="s">
        <v>27</v>
      </c>
      <c r="N648" s="41">
        <v>2437.91</v>
      </c>
      <c r="O648" s="102"/>
      <c r="P648" s="110"/>
      <c r="Q648" s="110"/>
      <c r="R648" s="110"/>
      <c r="S648" s="110"/>
      <c r="T648" s="110"/>
      <c r="U648" s="110"/>
      <c r="V648" s="110"/>
      <c r="W648" s="89">
        <v>2437.91</v>
      </c>
      <c r="X648" s="125"/>
      <c r="Y648" s="89">
        <f t="shared" si="9"/>
        <v>0</v>
      </c>
    </row>
    <row r="649" spans="1:25" ht="52.8" x14ac:dyDescent="0.25">
      <c r="A649" s="18">
        <v>640</v>
      </c>
      <c r="B649" s="24">
        <v>2</v>
      </c>
      <c r="C649" s="11" t="s">
        <v>15</v>
      </c>
      <c r="D649" s="11" t="s">
        <v>16</v>
      </c>
      <c r="E649" s="28" t="s">
        <v>1887</v>
      </c>
      <c r="F649" s="29" t="s">
        <v>1888</v>
      </c>
      <c r="G649" s="30" t="s">
        <v>1889</v>
      </c>
      <c r="H649" s="30" t="s">
        <v>18</v>
      </c>
      <c r="I649" s="27" t="s">
        <v>17</v>
      </c>
      <c r="J649" s="27" t="s">
        <v>17</v>
      </c>
      <c r="K649" s="27" t="s">
        <v>26</v>
      </c>
      <c r="L649" s="27">
        <v>1</v>
      </c>
      <c r="M649" s="31" t="s">
        <v>27</v>
      </c>
      <c r="N649" s="41">
        <v>44.75</v>
      </c>
      <c r="O649" s="102"/>
      <c r="P649" s="110"/>
      <c r="Q649" s="110"/>
      <c r="R649" s="110"/>
      <c r="S649" s="110"/>
      <c r="T649" s="110"/>
      <c r="U649" s="110"/>
      <c r="V649" s="110"/>
      <c r="W649" s="89">
        <v>44.75</v>
      </c>
      <c r="X649" s="125"/>
      <c r="Y649" s="89">
        <f t="shared" si="9"/>
        <v>0</v>
      </c>
    </row>
    <row r="650" spans="1:25" ht="52.8" x14ac:dyDescent="0.25">
      <c r="A650" s="10">
        <v>641</v>
      </c>
      <c r="B650" s="24">
        <v>2</v>
      </c>
      <c r="C650" s="11" t="s">
        <v>15</v>
      </c>
      <c r="D650" s="11" t="s">
        <v>16</v>
      </c>
      <c r="E650" s="28" t="s">
        <v>1890</v>
      </c>
      <c r="F650" s="29" t="s">
        <v>1891</v>
      </c>
      <c r="G650" s="30" t="s">
        <v>1889</v>
      </c>
      <c r="H650" s="30" t="s">
        <v>18</v>
      </c>
      <c r="I650" s="27" t="s">
        <v>17</v>
      </c>
      <c r="J650" s="27" t="s">
        <v>17</v>
      </c>
      <c r="K650" s="27" t="s">
        <v>26</v>
      </c>
      <c r="L650" s="27">
        <v>1</v>
      </c>
      <c r="M650" s="31" t="s">
        <v>27</v>
      </c>
      <c r="N650" s="41">
        <v>42.47</v>
      </c>
      <c r="O650" s="102"/>
      <c r="P650" s="110"/>
      <c r="Q650" s="110"/>
      <c r="R650" s="110"/>
      <c r="S650" s="110"/>
      <c r="T650" s="110"/>
      <c r="U650" s="110"/>
      <c r="V650" s="110"/>
      <c r="W650" s="89">
        <v>42.47</v>
      </c>
      <c r="X650" s="125"/>
      <c r="Y650" s="89">
        <f t="shared" ref="Y650:Y713" si="10">W650*$X$10</f>
        <v>0</v>
      </c>
    </row>
    <row r="651" spans="1:25" ht="52.8" x14ac:dyDescent="0.25">
      <c r="A651" s="18">
        <v>642</v>
      </c>
      <c r="B651" s="24">
        <v>2</v>
      </c>
      <c r="C651" s="11" t="s">
        <v>15</v>
      </c>
      <c r="D651" s="11" t="s">
        <v>16</v>
      </c>
      <c r="E651" s="28" t="s">
        <v>1892</v>
      </c>
      <c r="F651" s="29" t="s">
        <v>1893</v>
      </c>
      <c r="G651" s="30" t="s">
        <v>674</v>
      </c>
      <c r="H651" s="30" t="s">
        <v>18</v>
      </c>
      <c r="I651" s="27" t="s">
        <v>17</v>
      </c>
      <c r="J651" s="27" t="s">
        <v>17</v>
      </c>
      <c r="K651" s="27" t="s">
        <v>26</v>
      </c>
      <c r="L651" s="27">
        <v>1</v>
      </c>
      <c r="M651" s="31" t="s">
        <v>27</v>
      </c>
      <c r="N651" s="41">
        <v>531.36</v>
      </c>
      <c r="O651" s="102"/>
      <c r="P651" s="110"/>
      <c r="Q651" s="110"/>
      <c r="R651" s="110"/>
      <c r="S651" s="110"/>
      <c r="T651" s="110"/>
      <c r="U651" s="110"/>
      <c r="V651" s="110"/>
      <c r="W651" s="89">
        <v>531.36</v>
      </c>
      <c r="X651" s="125"/>
      <c r="Y651" s="89">
        <f t="shared" si="10"/>
        <v>0</v>
      </c>
    </row>
    <row r="652" spans="1:25" ht="52.8" x14ac:dyDescent="0.25">
      <c r="A652" s="10">
        <v>643</v>
      </c>
      <c r="B652" s="24">
        <v>2</v>
      </c>
      <c r="C652" s="11" t="s">
        <v>15</v>
      </c>
      <c r="D652" s="11" t="s">
        <v>16</v>
      </c>
      <c r="E652" s="28" t="s">
        <v>1894</v>
      </c>
      <c r="F652" s="29" t="s">
        <v>1895</v>
      </c>
      <c r="G652" s="30" t="s">
        <v>674</v>
      </c>
      <c r="H652" s="30" t="s">
        <v>18</v>
      </c>
      <c r="I652" s="27" t="s">
        <v>17</v>
      </c>
      <c r="J652" s="27" t="s">
        <v>17</v>
      </c>
      <c r="K652" s="27" t="s">
        <v>26</v>
      </c>
      <c r="L652" s="27">
        <v>1</v>
      </c>
      <c r="M652" s="31" t="s">
        <v>27</v>
      </c>
      <c r="N652" s="41">
        <v>2743.32</v>
      </c>
      <c r="O652" s="102"/>
      <c r="P652" s="110"/>
      <c r="Q652" s="110"/>
      <c r="R652" s="110"/>
      <c r="S652" s="110"/>
      <c r="T652" s="110"/>
      <c r="U652" s="110"/>
      <c r="V652" s="110"/>
      <c r="W652" s="89">
        <v>2743.32</v>
      </c>
      <c r="X652" s="125"/>
      <c r="Y652" s="89">
        <f t="shared" si="10"/>
        <v>0</v>
      </c>
    </row>
    <row r="653" spans="1:25" ht="52.8" x14ac:dyDescent="0.25">
      <c r="A653" s="18">
        <v>644</v>
      </c>
      <c r="B653" s="24">
        <v>2</v>
      </c>
      <c r="C653" s="11" t="s">
        <v>15</v>
      </c>
      <c r="D653" s="11" t="s">
        <v>16</v>
      </c>
      <c r="E653" s="28" t="s">
        <v>1896</v>
      </c>
      <c r="F653" s="29" t="s">
        <v>1897</v>
      </c>
      <c r="G653" s="30" t="s">
        <v>687</v>
      </c>
      <c r="H653" s="30" t="s">
        <v>18</v>
      </c>
      <c r="I653" s="27" t="s">
        <v>17</v>
      </c>
      <c r="J653" s="27" t="s">
        <v>17</v>
      </c>
      <c r="K653" s="27" t="s">
        <v>26</v>
      </c>
      <c r="L653" s="27">
        <v>1</v>
      </c>
      <c r="M653" s="31" t="s">
        <v>27</v>
      </c>
      <c r="N653" s="41">
        <v>66880.009999999995</v>
      </c>
      <c r="O653" s="102"/>
      <c r="P653" s="110"/>
      <c r="Q653" s="110"/>
      <c r="R653" s="110"/>
      <c r="S653" s="110"/>
      <c r="T653" s="110"/>
      <c r="U653" s="110"/>
      <c r="V653" s="110"/>
      <c r="W653" s="89">
        <v>66880.009999999995</v>
      </c>
      <c r="X653" s="125"/>
      <c r="Y653" s="89">
        <f t="shared" si="10"/>
        <v>0</v>
      </c>
    </row>
    <row r="654" spans="1:25" ht="52.8" x14ac:dyDescent="0.25">
      <c r="A654" s="10">
        <v>645</v>
      </c>
      <c r="B654" s="24">
        <v>2</v>
      </c>
      <c r="C654" s="11" t="s">
        <v>15</v>
      </c>
      <c r="D654" s="11" t="s">
        <v>16</v>
      </c>
      <c r="E654" s="28" t="s">
        <v>1898</v>
      </c>
      <c r="F654" s="29" t="s">
        <v>1899</v>
      </c>
      <c r="G654" s="30" t="s">
        <v>674</v>
      </c>
      <c r="H654" s="30" t="s">
        <v>18</v>
      </c>
      <c r="I654" s="27" t="s">
        <v>17</v>
      </c>
      <c r="J654" s="27" t="s">
        <v>17</v>
      </c>
      <c r="K654" s="27" t="s">
        <v>26</v>
      </c>
      <c r="L654" s="27">
        <v>1</v>
      </c>
      <c r="M654" s="31" t="s">
        <v>27</v>
      </c>
      <c r="N654" s="41">
        <v>37106.82</v>
      </c>
      <c r="O654" s="102"/>
      <c r="P654" s="110"/>
      <c r="Q654" s="110"/>
      <c r="R654" s="110"/>
      <c r="S654" s="110"/>
      <c r="T654" s="110"/>
      <c r="U654" s="110"/>
      <c r="V654" s="110"/>
      <c r="W654" s="89">
        <v>37106.82</v>
      </c>
      <c r="X654" s="125"/>
      <c r="Y654" s="89">
        <f t="shared" si="10"/>
        <v>0</v>
      </c>
    </row>
    <row r="655" spans="1:25" ht="52.8" x14ac:dyDescent="0.25">
      <c r="A655" s="18">
        <v>646</v>
      </c>
      <c r="B655" s="24">
        <v>2</v>
      </c>
      <c r="C655" s="11" t="s">
        <v>15</v>
      </c>
      <c r="D655" s="11" t="s">
        <v>16</v>
      </c>
      <c r="E655" s="28" t="s">
        <v>1900</v>
      </c>
      <c r="F655" s="29" t="s">
        <v>1901</v>
      </c>
      <c r="G655" s="30" t="s">
        <v>674</v>
      </c>
      <c r="H655" s="30" t="s">
        <v>18</v>
      </c>
      <c r="I655" s="27" t="s">
        <v>17</v>
      </c>
      <c r="J655" s="27" t="s">
        <v>17</v>
      </c>
      <c r="K655" s="27" t="s">
        <v>26</v>
      </c>
      <c r="L655" s="27">
        <v>1</v>
      </c>
      <c r="M655" s="31" t="s">
        <v>27</v>
      </c>
      <c r="N655" s="41">
        <v>33343.86</v>
      </c>
      <c r="O655" s="102"/>
      <c r="P655" s="110"/>
      <c r="Q655" s="110"/>
      <c r="R655" s="110"/>
      <c r="S655" s="110"/>
      <c r="T655" s="110"/>
      <c r="U655" s="110"/>
      <c r="V655" s="110"/>
      <c r="W655" s="89">
        <v>33343.86</v>
      </c>
      <c r="X655" s="125"/>
      <c r="Y655" s="89">
        <f t="shared" si="10"/>
        <v>0</v>
      </c>
    </row>
    <row r="656" spans="1:25" ht="52.8" x14ac:dyDescent="0.25">
      <c r="A656" s="10">
        <v>647</v>
      </c>
      <c r="B656" s="24">
        <v>2</v>
      </c>
      <c r="C656" s="11" t="s">
        <v>15</v>
      </c>
      <c r="D656" s="11" t="s">
        <v>16</v>
      </c>
      <c r="E656" s="28" t="s">
        <v>1902</v>
      </c>
      <c r="F656" s="29" t="s">
        <v>1903</v>
      </c>
      <c r="G656" s="30" t="s">
        <v>674</v>
      </c>
      <c r="H656" s="30" t="s">
        <v>18</v>
      </c>
      <c r="I656" s="27" t="s">
        <v>17</v>
      </c>
      <c r="J656" s="27" t="s">
        <v>17</v>
      </c>
      <c r="K656" s="27" t="s">
        <v>26</v>
      </c>
      <c r="L656" s="27">
        <v>1</v>
      </c>
      <c r="M656" s="31" t="s">
        <v>27</v>
      </c>
      <c r="N656" s="41">
        <v>41754.11</v>
      </c>
      <c r="O656" s="102"/>
      <c r="P656" s="110"/>
      <c r="Q656" s="110"/>
      <c r="R656" s="110"/>
      <c r="S656" s="110"/>
      <c r="T656" s="110"/>
      <c r="U656" s="110"/>
      <c r="V656" s="110"/>
      <c r="W656" s="89">
        <v>41754.11</v>
      </c>
      <c r="X656" s="125"/>
      <c r="Y656" s="89">
        <f t="shared" si="10"/>
        <v>0</v>
      </c>
    </row>
    <row r="657" spans="1:25" ht="52.8" x14ac:dyDescent="0.25">
      <c r="A657" s="18">
        <v>648</v>
      </c>
      <c r="B657" s="24">
        <v>2</v>
      </c>
      <c r="C657" s="11" t="s">
        <v>15</v>
      </c>
      <c r="D657" s="11" t="s">
        <v>16</v>
      </c>
      <c r="E657" s="28" t="s">
        <v>1904</v>
      </c>
      <c r="F657" s="29" t="s">
        <v>1905</v>
      </c>
      <c r="G657" s="30" t="s">
        <v>674</v>
      </c>
      <c r="H657" s="30" t="s">
        <v>18</v>
      </c>
      <c r="I657" s="27" t="s">
        <v>17</v>
      </c>
      <c r="J657" s="27" t="s">
        <v>17</v>
      </c>
      <c r="K657" s="27" t="s">
        <v>26</v>
      </c>
      <c r="L657" s="27">
        <v>1</v>
      </c>
      <c r="M657" s="31" t="s">
        <v>27</v>
      </c>
      <c r="N657" s="41">
        <v>1239.05</v>
      </c>
      <c r="O657" s="102"/>
      <c r="P657" s="110"/>
      <c r="Q657" s="110"/>
      <c r="R657" s="110"/>
      <c r="S657" s="110"/>
      <c r="T657" s="110"/>
      <c r="U657" s="110"/>
      <c r="V657" s="110"/>
      <c r="W657" s="89">
        <v>1239.05</v>
      </c>
      <c r="X657" s="125"/>
      <c r="Y657" s="89">
        <f t="shared" si="10"/>
        <v>0</v>
      </c>
    </row>
    <row r="658" spans="1:25" ht="52.8" x14ac:dyDescent="0.25">
      <c r="A658" s="10">
        <v>649</v>
      </c>
      <c r="B658" s="24">
        <v>2</v>
      </c>
      <c r="C658" s="11" t="s">
        <v>15</v>
      </c>
      <c r="D658" s="11" t="s">
        <v>16</v>
      </c>
      <c r="E658" s="28" t="s">
        <v>1906</v>
      </c>
      <c r="F658" s="29" t="s">
        <v>1907</v>
      </c>
      <c r="G658" s="30" t="s">
        <v>674</v>
      </c>
      <c r="H658" s="30" t="s">
        <v>18</v>
      </c>
      <c r="I658" s="27" t="s">
        <v>17</v>
      </c>
      <c r="J658" s="27" t="s">
        <v>17</v>
      </c>
      <c r="K658" s="27" t="s">
        <v>26</v>
      </c>
      <c r="L658" s="27">
        <v>1</v>
      </c>
      <c r="M658" s="31" t="s">
        <v>27</v>
      </c>
      <c r="N658" s="41">
        <v>1218.54</v>
      </c>
      <c r="O658" s="102"/>
      <c r="P658" s="110"/>
      <c r="Q658" s="110"/>
      <c r="R658" s="110"/>
      <c r="S658" s="110"/>
      <c r="T658" s="110"/>
      <c r="U658" s="110"/>
      <c r="V658" s="110"/>
      <c r="W658" s="89">
        <v>1218.54</v>
      </c>
      <c r="X658" s="125"/>
      <c r="Y658" s="89">
        <f t="shared" si="10"/>
        <v>0</v>
      </c>
    </row>
    <row r="659" spans="1:25" ht="52.8" x14ac:dyDescent="0.25">
      <c r="A659" s="18">
        <v>650</v>
      </c>
      <c r="B659" s="24">
        <v>2</v>
      </c>
      <c r="C659" s="11" t="s">
        <v>15</v>
      </c>
      <c r="D659" s="11" t="s">
        <v>16</v>
      </c>
      <c r="E659" s="28" t="s">
        <v>1908</v>
      </c>
      <c r="F659" s="29" t="s">
        <v>1909</v>
      </c>
      <c r="G659" s="30" t="s">
        <v>674</v>
      </c>
      <c r="H659" s="30" t="s">
        <v>18</v>
      </c>
      <c r="I659" s="27" t="s">
        <v>17</v>
      </c>
      <c r="J659" s="27" t="s">
        <v>17</v>
      </c>
      <c r="K659" s="27" t="s">
        <v>26</v>
      </c>
      <c r="L659" s="27">
        <v>1</v>
      </c>
      <c r="M659" s="31" t="s">
        <v>27</v>
      </c>
      <c r="N659" s="41">
        <v>2257.85</v>
      </c>
      <c r="O659" s="102"/>
      <c r="P659" s="110"/>
      <c r="Q659" s="110"/>
      <c r="R659" s="110"/>
      <c r="S659" s="110"/>
      <c r="T659" s="110"/>
      <c r="U659" s="110"/>
      <c r="V659" s="110"/>
      <c r="W659" s="89">
        <v>2257.85</v>
      </c>
      <c r="X659" s="125"/>
      <c r="Y659" s="89">
        <f t="shared" si="10"/>
        <v>0</v>
      </c>
    </row>
    <row r="660" spans="1:25" ht="52.8" x14ac:dyDescent="0.25">
      <c r="A660" s="10">
        <v>651</v>
      </c>
      <c r="B660" s="24">
        <v>2</v>
      </c>
      <c r="C660" s="11" t="s">
        <v>15</v>
      </c>
      <c r="D660" s="11" t="s">
        <v>16</v>
      </c>
      <c r="E660" s="28" t="s">
        <v>1910</v>
      </c>
      <c r="F660" s="29" t="s">
        <v>1911</v>
      </c>
      <c r="G660" s="30" t="s">
        <v>674</v>
      </c>
      <c r="H660" s="30" t="s">
        <v>18</v>
      </c>
      <c r="I660" s="27" t="s">
        <v>17</v>
      </c>
      <c r="J660" s="27" t="s">
        <v>17</v>
      </c>
      <c r="K660" s="27" t="s">
        <v>26</v>
      </c>
      <c r="L660" s="27">
        <v>1</v>
      </c>
      <c r="M660" s="31" t="s">
        <v>27</v>
      </c>
      <c r="N660" s="41">
        <v>2333.0700000000002</v>
      </c>
      <c r="O660" s="102"/>
      <c r="P660" s="110"/>
      <c r="Q660" s="110"/>
      <c r="R660" s="110"/>
      <c r="S660" s="110"/>
      <c r="T660" s="110"/>
      <c r="U660" s="110"/>
      <c r="V660" s="110"/>
      <c r="W660" s="89">
        <v>2333.0700000000002</v>
      </c>
      <c r="X660" s="125"/>
      <c r="Y660" s="89">
        <f t="shared" si="10"/>
        <v>0</v>
      </c>
    </row>
    <row r="661" spans="1:25" ht="52.8" x14ac:dyDescent="0.25">
      <c r="A661" s="18">
        <v>652</v>
      </c>
      <c r="B661" s="24">
        <v>2</v>
      </c>
      <c r="C661" s="11" t="s">
        <v>15</v>
      </c>
      <c r="D661" s="11" t="s">
        <v>16</v>
      </c>
      <c r="E661" s="28" t="s">
        <v>1912</v>
      </c>
      <c r="F661" s="29" t="s">
        <v>1913</v>
      </c>
      <c r="G661" s="30" t="s">
        <v>674</v>
      </c>
      <c r="H661" s="30" t="s">
        <v>18</v>
      </c>
      <c r="I661" s="27" t="s">
        <v>17</v>
      </c>
      <c r="J661" s="27" t="s">
        <v>17</v>
      </c>
      <c r="K661" s="27" t="s">
        <v>26</v>
      </c>
      <c r="L661" s="27">
        <v>1</v>
      </c>
      <c r="M661" s="31" t="s">
        <v>27</v>
      </c>
      <c r="N661" s="41">
        <v>2230.5</v>
      </c>
      <c r="O661" s="102"/>
      <c r="P661" s="110"/>
      <c r="Q661" s="110"/>
      <c r="R661" s="110"/>
      <c r="S661" s="110"/>
      <c r="T661" s="110"/>
      <c r="U661" s="110"/>
      <c r="V661" s="110"/>
      <c r="W661" s="89">
        <v>2230.5</v>
      </c>
      <c r="X661" s="125"/>
      <c r="Y661" s="89">
        <f t="shared" si="10"/>
        <v>0</v>
      </c>
    </row>
    <row r="662" spans="1:25" ht="52.8" x14ac:dyDescent="0.25">
      <c r="A662" s="10">
        <v>653</v>
      </c>
      <c r="B662" s="24">
        <v>2</v>
      </c>
      <c r="C662" s="11" t="s">
        <v>15</v>
      </c>
      <c r="D662" s="11" t="s">
        <v>16</v>
      </c>
      <c r="E662" s="28" t="s">
        <v>1914</v>
      </c>
      <c r="F662" s="29" t="s">
        <v>1915</v>
      </c>
      <c r="G662" s="30" t="s">
        <v>674</v>
      </c>
      <c r="H662" s="30" t="s">
        <v>18</v>
      </c>
      <c r="I662" s="27" t="s">
        <v>17</v>
      </c>
      <c r="J662" s="27" t="s">
        <v>17</v>
      </c>
      <c r="K662" s="27" t="s">
        <v>26</v>
      </c>
      <c r="L662" s="27">
        <v>1</v>
      </c>
      <c r="M662" s="31" t="s">
        <v>27</v>
      </c>
      <c r="N662" s="41">
        <v>1077.23</v>
      </c>
      <c r="O662" s="102"/>
      <c r="P662" s="110"/>
      <c r="Q662" s="110"/>
      <c r="R662" s="110"/>
      <c r="S662" s="110"/>
      <c r="T662" s="110"/>
      <c r="U662" s="110"/>
      <c r="V662" s="110"/>
      <c r="W662" s="89">
        <v>1077.23</v>
      </c>
      <c r="X662" s="125"/>
      <c r="Y662" s="89">
        <f t="shared" si="10"/>
        <v>0</v>
      </c>
    </row>
    <row r="663" spans="1:25" ht="52.8" x14ac:dyDescent="0.25">
      <c r="A663" s="18">
        <v>654</v>
      </c>
      <c r="B663" s="24">
        <v>2</v>
      </c>
      <c r="C663" s="11" t="s">
        <v>15</v>
      </c>
      <c r="D663" s="11" t="s">
        <v>16</v>
      </c>
      <c r="E663" s="28" t="s">
        <v>1916</v>
      </c>
      <c r="F663" s="29" t="s">
        <v>1917</v>
      </c>
      <c r="G663" s="30" t="s">
        <v>674</v>
      </c>
      <c r="H663" s="30" t="s">
        <v>18</v>
      </c>
      <c r="I663" s="27" t="s">
        <v>17</v>
      </c>
      <c r="J663" s="27" t="s">
        <v>17</v>
      </c>
      <c r="K663" s="27" t="s">
        <v>26</v>
      </c>
      <c r="L663" s="27">
        <v>1</v>
      </c>
      <c r="M663" s="31" t="s">
        <v>27</v>
      </c>
      <c r="N663" s="41">
        <v>11469.7</v>
      </c>
      <c r="O663" s="102"/>
      <c r="P663" s="110"/>
      <c r="Q663" s="110"/>
      <c r="R663" s="110"/>
      <c r="S663" s="110"/>
      <c r="T663" s="110"/>
      <c r="U663" s="110"/>
      <c r="V663" s="110"/>
      <c r="W663" s="89">
        <v>11469.7</v>
      </c>
      <c r="X663" s="125"/>
      <c r="Y663" s="89">
        <f t="shared" si="10"/>
        <v>0</v>
      </c>
    </row>
    <row r="664" spans="1:25" ht="52.8" x14ac:dyDescent="0.25">
      <c r="A664" s="10">
        <v>655</v>
      </c>
      <c r="B664" s="24">
        <v>2</v>
      </c>
      <c r="C664" s="11" t="s">
        <v>15</v>
      </c>
      <c r="D664" s="11" t="s">
        <v>16</v>
      </c>
      <c r="E664" s="28" t="s">
        <v>1918</v>
      </c>
      <c r="F664" s="29" t="s">
        <v>1919</v>
      </c>
      <c r="G664" s="30" t="s">
        <v>674</v>
      </c>
      <c r="H664" s="30" t="s">
        <v>18</v>
      </c>
      <c r="I664" s="27" t="s">
        <v>17</v>
      </c>
      <c r="J664" s="27" t="s">
        <v>17</v>
      </c>
      <c r="K664" s="27" t="s">
        <v>26</v>
      </c>
      <c r="L664" s="27">
        <v>1</v>
      </c>
      <c r="M664" s="31" t="s">
        <v>27</v>
      </c>
      <c r="N664" s="41">
        <v>27294.87</v>
      </c>
      <c r="O664" s="102"/>
      <c r="P664" s="110"/>
      <c r="Q664" s="110"/>
      <c r="R664" s="110"/>
      <c r="S664" s="110"/>
      <c r="T664" s="110"/>
      <c r="U664" s="110"/>
      <c r="V664" s="110"/>
      <c r="W664" s="89">
        <v>27294.87</v>
      </c>
      <c r="X664" s="125"/>
      <c r="Y664" s="89">
        <f t="shared" si="10"/>
        <v>0</v>
      </c>
    </row>
    <row r="665" spans="1:25" ht="52.8" x14ac:dyDescent="0.25">
      <c r="A665" s="18">
        <v>656</v>
      </c>
      <c r="B665" s="24">
        <v>2</v>
      </c>
      <c r="C665" s="11" t="s">
        <v>15</v>
      </c>
      <c r="D665" s="11" t="s">
        <v>16</v>
      </c>
      <c r="E665" s="28" t="s">
        <v>1920</v>
      </c>
      <c r="F665" s="29" t="s">
        <v>1921</v>
      </c>
      <c r="G665" s="30" t="s">
        <v>674</v>
      </c>
      <c r="H665" s="30" t="s">
        <v>18</v>
      </c>
      <c r="I665" s="27" t="s">
        <v>17</v>
      </c>
      <c r="J665" s="27" t="s">
        <v>17</v>
      </c>
      <c r="K665" s="27" t="s">
        <v>26</v>
      </c>
      <c r="L665" s="27">
        <v>1</v>
      </c>
      <c r="M665" s="31" t="s">
        <v>27</v>
      </c>
      <c r="N665" s="41">
        <v>11429.36</v>
      </c>
      <c r="O665" s="102"/>
      <c r="P665" s="110"/>
      <c r="Q665" s="110"/>
      <c r="R665" s="110"/>
      <c r="S665" s="110"/>
      <c r="T665" s="110"/>
      <c r="U665" s="110"/>
      <c r="V665" s="110"/>
      <c r="W665" s="89">
        <v>11429.36</v>
      </c>
      <c r="X665" s="125"/>
      <c r="Y665" s="89">
        <f t="shared" si="10"/>
        <v>0</v>
      </c>
    </row>
    <row r="666" spans="1:25" ht="52.8" x14ac:dyDescent="0.25">
      <c r="A666" s="10">
        <v>657</v>
      </c>
      <c r="B666" s="24">
        <v>2</v>
      </c>
      <c r="C666" s="11" t="s">
        <v>15</v>
      </c>
      <c r="D666" s="11" t="s">
        <v>16</v>
      </c>
      <c r="E666" s="28" t="s">
        <v>1922</v>
      </c>
      <c r="F666" s="29" t="s">
        <v>1923</v>
      </c>
      <c r="G666" s="30" t="s">
        <v>674</v>
      </c>
      <c r="H666" s="30" t="s">
        <v>18</v>
      </c>
      <c r="I666" s="27" t="s">
        <v>17</v>
      </c>
      <c r="J666" s="27" t="s">
        <v>17</v>
      </c>
      <c r="K666" s="27" t="s">
        <v>26</v>
      </c>
      <c r="L666" s="27">
        <v>1</v>
      </c>
      <c r="M666" s="31" t="s">
        <v>27</v>
      </c>
      <c r="N666" s="41">
        <v>3691.47</v>
      </c>
      <c r="O666" s="102"/>
      <c r="P666" s="110"/>
      <c r="Q666" s="110"/>
      <c r="R666" s="110"/>
      <c r="S666" s="110"/>
      <c r="T666" s="110"/>
      <c r="U666" s="110"/>
      <c r="V666" s="110"/>
      <c r="W666" s="89">
        <v>3691.47</v>
      </c>
      <c r="X666" s="125"/>
      <c r="Y666" s="89">
        <f t="shared" si="10"/>
        <v>0</v>
      </c>
    </row>
    <row r="667" spans="1:25" ht="52.8" x14ac:dyDescent="0.25">
      <c r="A667" s="18">
        <v>658</v>
      </c>
      <c r="B667" s="24">
        <v>2</v>
      </c>
      <c r="C667" s="11" t="s">
        <v>15</v>
      </c>
      <c r="D667" s="11" t="s">
        <v>16</v>
      </c>
      <c r="E667" s="28" t="s">
        <v>1924</v>
      </c>
      <c r="F667" s="29" t="s">
        <v>1925</v>
      </c>
      <c r="G667" s="30" t="s">
        <v>674</v>
      </c>
      <c r="H667" s="30" t="s">
        <v>18</v>
      </c>
      <c r="I667" s="27" t="s">
        <v>17</v>
      </c>
      <c r="J667" s="27" t="s">
        <v>17</v>
      </c>
      <c r="K667" s="27" t="s">
        <v>26</v>
      </c>
      <c r="L667" s="27">
        <v>1</v>
      </c>
      <c r="M667" s="31" t="s">
        <v>27</v>
      </c>
      <c r="N667" s="41">
        <v>11402</v>
      </c>
      <c r="O667" s="102"/>
      <c r="P667" s="110"/>
      <c r="Q667" s="110"/>
      <c r="R667" s="110"/>
      <c r="S667" s="110"/>
      <c r="T667" s="110"/>
      <c r="U667" s="110"/>
      <c r="V667" s="110"/>
      <c r="W667" s="89">
        <v>11402</v>
      </c>
      <c r="X667" s="125"/>
      <c r="Y667" s="89">
        <f t="shared" si="10"/>
        <v>0</v>
      </c>
    </row>
    <row r="668" spans="1:25" ht="52.8" x14ac:dyDescent="0.25">
      <c r="A668" s="10">
        <v>659</v>
      </c>
      <c r="B668" s="24">
        <v>2</v>
      </c>
      <c r="C668" s="11" t="s">
        <v>15</v>
      </c>
      <c r="D668" s="11" t="s">
        <v>16</v>
      </c>
      <c r="E668" s="28" t="s">
        <v>1926</v>
      </c>
      <c r="F668" s="29" t="s">
        <v>1927</v>
      </c>
      <c r="G668" s="30" t="s">
        <v>674</v>
      </c>
      <c r="H668" s="30" t="s">
        <v>18</v>
      </c>
      <c r="I668" s="27" t="s">
        <v>17</v>
      </c>
      <c r="J668" s="27" t="s">
        <v>17</v>
      </c>
      <c r="K668" s="27" t="s">
        <v>26</v>
      </c>
      <c r="L668" s="27">
        <v>1</v>
      </c>
      <c r="M668" s="31" t="s">
        <v>27</v>
      </c>
      <c r="N668" s="41">
        <v>22535.9</v>
      </c>
      <c r="O668" s="102"/>
      <c r="P668" s="110"/>
      <c r="Q668" s="110"/>
      <c r="R668" s="110"/>
      <c r="S668" s="110"/>
      <c r="T668" s="110"/>
      <c r="U668" s="110"/>
      <c r="V668" s="110"/>
      <c r="W668" s="89">
        <v>22535.9</v>
      </c>
      <c r="X668" s="125"/>
      <c r="Y668" s="89">
        <f t="shared" si="10"/>
        <v>0</v>
      </c>
    </row>
    <row r="669" spans="1:25" ht="52.8" x14ac:dyDescent="0.25">
      <c r="A669" s="18">
        <v>660</v>
      </c>
      <c r="B669" s="24">
        <v>2</v>
      </c>
      <c r="C669" s="11" t="s">
        <v>15</v>
      </c>
      <c r="D669" s="11" t="s">
        <v>16</v>
      </c>
      <c r="E669" s="28" t="s">
        <v>1928</v>
      </c>
      <c r="F669" s="29" t="s">
        <v>1929</v>
      </c>
      <c r="G669" s="30" t="s">
        <v>674</v>
      </c>
      <c r="H669" s="30" t="s">
        <v>18</v>
      </c>
      <c r="I669" s="27" t="s">
        <v>17</v>
      </c>
      <c r="J669" s="27" t="s">
        <v>17</v>
      </c>
      <c r="K669" s="27" t="s">
        <v>26</v>
      </c>
      <c r="L669" s="27">
        <v>1</v>
      </c>
      <c r="M669" s="31" t="s">
        <v>27</v>
      </c>
      <c r="N669" s="41">
        <v>1182.07</v>
      </c>
      <c r="O669" s="102"/>
      <c r="P669" s="110"/>
      <c r="Q669" s="110"/>
      <c r="R669" s="110"/>
      <c r="S669" s="110"/>
      <c r="T669" s="110"/>
      <c r="U669" s="110"/>
      <c r="V669" s="110"/>
      <c r="W669" s="89">
        <v>1182.07</v>
      </c>
      <c r="X669" s="125"/>
      <c r="Y669" s="89">
        <f t="shared" si="10"/>
        <v>0</v>
      </c>
    </row>
    <row r="670" spans="1:25" ht="52.8" x14ac:dyDescent="0.25">
      <c r="A670" s="10">
        <v>661</v>
      </c>
      <c r="B670" s="24">
        <v>2</v>
      </c>
      <c r="C670" s="11" t="s">
        <v>15</v>
      </c>
      <c r="D670" s="11" t="s">
        <v>16</v>
      </c>
      <c r="E670" s="28" t="s">
        <v>1930</v>
      </c>
      <c r="F670" s="29" t="s">
        <v>1931</v>
      </c>
      <c r="G670" s="30" t="s">
        <v>674</v>
      </c>
      <c r="H670" s="30" t="s">
        <v>18</v>
      </c>
      <c r="I670" s="27" t="s">
        <v>17</v>
      </c>
      <c r="J670" s="27" t="s">
        <v>17</v>
      </c>
      <c r="K670" s="27" t="s">
        <v>26</v>
      </c>
      <c r="L670" s="27">
        <v>1</v>
      </c>
      <c r="M670" s="31" t="s">
        <v>27</v>
      </c>
      <c r="N670" s="41">
        <v>4680.6400000000003</v>
      </c>
      <c r="O670" s="102"/>
      <c r="P670" s="110"/>
      <c r="Q670" s="110"/>
      <c r="R670" s="110"/>
      <c r="S670" s="110"/>
      <c r="T670" s="110"/>
      <c r="U670" s="110"/>
      <c r="V670" s="110"/>
      <c r="W670" s="89">
        <v>4680.6400000000003</v>
      </c>
      <c r="X670" s="125"/>
      <c r="Y670" s="89">
        <f t="shared" si="10"/>
        <v>0</v>
      </c>
    </row>
    <row r="671" spans="1:25" ht="52.8" x14ac:dyDescent="0.25">
      <c r="A671" s="18">
        <v>662</v>
      </c>
      <c r="B671" s="24">
        <v>2</v>
      </c>
      <c r="C671" s="11" t="s">
        <v>15</v>
      </c>
      <c r="D671" s="11" t="s">
        <v>16</v>
      </c>
      <c r="E671" s="28" t="s">
        <v>1932</v>
      </c>
      <c r="F671" s="29" t="s">
        <v>1933</v>
      </c>
      <c r="G671" s="30" t="s">
        <v>674</v>
      </c>
      <c r="H671" s="30" t="s">
        <v>18</v>
      </c>
      <c r="I671" s="27" t="s">
        <v>17</v>
      </c>
      <c r="J671" s="27" t="s">
        <v>17</v>
      </c>
      <c r="K671" s="27" t="s">
        <v>26</v>
      </c>
      <c r="L671" s="27">
        <v>1</v>
      </c>
      <c r="M671" s="31" t="s">
        <v>27</v>
      </c>
      <c r="N671" s="41">
        <v>9261.84</v>
      </c>
      <c r="O671" s="102"/>
      <c r="P671" s="110"/>
      <c r="Q671" s="110"/>
      <c r="R671" s="110"/>
      <c r="S671" s="110"/>
      <c r="T671" s="110"/>
      <c r="U671" s="110"/>
      <c r="V671" s="110"/>
      <c r="W671" s="89">
        <v>9261.84</v>
      </c>
      <c r="X671" s="125"/>
      <c r="Y671" s="89">
        <f t="shared" si="10"/>
        <v>0</v>
      </c>
    </row>
    <row r="672" spans="1:25" ht="52.8" x14ac:dyDescent="0.25">
      <c r="A672" s="10">
        <v>663</v>
      </c>
      <c r="B672" s="24">
        <v>2</v>
      </c>
      <c r="C672" s="11" t="s">
        <v>15</v>
      </c>
      <c r="D672" s="11" t="s">
        <v>16</v>
      </c>
      <c r="E672" s="28" t="s">
        <v>1934</v>
      </c>
      <c r="F672" s="29" t="s">
        <v>1935</v>
      </c>
      <c r="G672" s="30" t="s">
        <v>674</v>
      </c>
      <c r="H672" s="30" t="s">
        <v>18</v>
      </c>
      <c r="I672" s="27" t="s">
        <v>17</v>
      </c>
      <c r="J672" s="27" t="s">
        <v>17</v>
      </c>
      <c r="K672" s="27" t="s">
        <v>26</v>
      </c>
      <c r="L672" s="27">
        <v>1</v>
      </c>
      <c r="M672" s="31" t="s">
        <v>27</v>
      </c>
      <c r="N672" s="41">
        <v>2574.66</v>
      </c>
      <c r="O672" s="102"/>
      <c r="P672" s="110"/>
      <c r="Q672" s="110"/>
      <c r="R672" s="110"/>
      <c r="S672" s="110"/>
      <c r="T672" s="110"/>
      <c r="U672" s="110"/>
      <c r="V672" s="110"/>
      <c r="W672" s="89">
        <v>2574.66</v>
      </c>
      <c r="X672" s="125"/>
      <c r="Y672" s="89">
        <f t="shared" si="10"/>
        <v>0</v>
      </c>
    </row>
    <row r="673" spans="1:25" ht="52.8" x14ac:dyDescent="0.25">
      <c r="A673" s="18">
        <v>664</v>
      </c>
      <c r="B673" s="24">
        <v>2</v>
      </c>
      <c r="C673" s="11" t="s">
        <v>15</v>
      </c>
      <c r="D673" s="11" t="s">
        <v>16</v>
      </c>
      <c r="E673" s="28" t="s">
        <v>1936</v>
      </c>
      <c r="F673" s="29" t="s">
        <v>1937</v>
      </c>
      <c r="G673" s="30" t="s">
        <v>674</v>
      </c>
      <c r="H673" s="30" t="s">
        <v>18</v>
      </c>
      <c r="I673" s="27" t="s">
        <v>17</v>
      </c>
      <c r="J673" s="27" t="s">
        <v>17</v>
      </c>
      <c r="K673" s="27" t="s">
        <v>26</v>
      </c>
      <c r="L673" s="27">
        <v>1</v>
      </c>
      <c r="M673" s="31" t="s">
        <v>27</v>
      </c>
      <c r="N673" s="41">
        <v>10866.39</v>
      </c>
      <c r="O673" s="102"/>
      <c r="P673" s="110"/>
      <c r="Q673" s="110"/>
      <c r="R673" s="110"/>
      <c r="S673" s="110"/>
      <c r="T673" s="110"/>
      <c r="U673" s="110"/>
      <c r="V673" s="110"/>
      <c r="W673" s="89">
        <v>10866.39</v>
      </c>
      <c r="X673" s="125"/>
      <c r="Y673" s="89">
        <f t="shared" si="10"/>
        <v>0</v>
      </c>
    </row>
    <row r="674" spans="1:25" ht="52.8" x14ac:dyDescent="0.25">
      <c r="A674" s="10">
        <v>665</v>
      </c>
      <c r="B674" s="24">
        <v>2</v>
      </c>
      <c r="C674" s="11" t="s">
        <v>15</v>
      </c>
      <c r="D674" s="11" t="s">
        <v>16</v>
      </c>
      <c r="E674" s="28" t="s">
        <v>1938</v>
      </c>
      <c r="F674" s="29" t="s">
        <v>1939</v>
      </c>
      <c r="G674" s="30" t="s">
        <v>674</v>
      </c>
      <c r="H674" s="30" t="s">
        <v>18</v>
      </c>
      <c r="I674" s="27" t="s">
        <v>17</v>
      </c>
      <c r="J674" s="27" t="s">
        <v>17</v>
      </c>
      <c r="K674" s="27" t="s">
        <v>26</v>
      </c>
      <c r="L674" s="27">
        <v>1</v>
      </c>
      <c r="M674" s="31" t="s">
        <v>27</v>
      </c>
      <c r="N674" s="41">
        <v>1002.02</v>
      </c>
      <c r="O674" s="102"/>
      <c r="P674" s="110"/>
      <c r="Q674" s="110"/>
      <c r="R674" s="110"/>
      <c r="S674" s="110"/>
      <c r="T674" s="110"/>
      <c r="U674" s="110"/>
      <c r="V674" s="110"/>
      <c r="W674" s="89">
        <v>1002.02</v>
      </c>
      <c r="X674" s="125"/>
      <c r="Y674" s="89">
        <f t="shared" si="10"/>
        <v>0</v>
      </c>
    </row>
    <row r="675" spans="1:25" ht="52.8" x14ac:dyDescent="0.25">
      <c r="A675" s="18">
        <v>666</v>
      </c>
      <c r="B675" s="24">
        <v>2</v>
      </c>
      <c r="C675" s="11" t="s">
        <v>15</v>
      </c>
      <c r="D675" s="11" t="s">
        <v>16</v>
      </c>
      <c r="E675" s="28" t="s">
        <v>1940</v>
      </c>
      <c r="F675" s="29" t="s">
        <v>1941</v>
      </c>
      <c r="G675" s="30" t="s">
        <v>674</v>
      </c>
      <c r="H675" s="30" t="s">
        <v>18</v>
      </c>
      <c r="I675" s="27" t="s">
        <v>17</v>
      </c>
      <c r="J675" s="27" t="s">
        <v>17</v>
      </c>
      <c r="K675" s="27" t="s">
        <v>26</v>
      </c>
      <c r="L675" s="27">
        <v>1</v>
      </c>
      <c r="M675" s="31" t="s">
        <v>27</v>
      </c>
      <c r="N675" s="41">
        <v>1036.2</v>
      </c>
      <c r="O675" s="102"/>
      <c r="P675" s="110"/>
      <c r="Q675" s="110"/>
      <c r="R675" s="110"/>
      <c r="S675" s="110"/>
      <c r="T675" s="110"/>
      <c r="U675" s="110"/>
      <c r="V675" s="110"/>
      <c r="W675" s="89">
        <v>1036.2</v>
      </c>
      <c r="X675" s="125"/>
      <c r="Y675" s="89">
        <f t="shared" si="10"/>
        <v>0</v>
      </c>
    </row>
    <row r="676" spans="1:25" ht="52.8" x14ac:dyDescent="0.25">
      <c r="A676" s="10">
        <v>667</v>
      </c>
      <c r="B676" s="24">
        <v>2</v>
      </c>
      <c r="C676" s="11" t="s">
        <v>15</v>
      </c>
      <c r="D676" s="11" t="s">
        <v>16</v>
      </c>
      <c r="E676" s="28" t="s">
        <v>1942</v>
      </c>
      <c r="F676" s="29" t="s">
        <v>1943</v>
      </c>
      <c r="G676" s="30" t="s">
        <v>674</v>
      </c>
      <c r="H676" s="30" t="s">
        <v>18</v>
      </c>
      <c r="I676" s="27" t="s">
        <v>17</v>
      </c>
      <c r="J676" s="27" t="s">
        <v>17</v>
      </c>
      <c r="K676" s="27" t="s">
        <v>26</v>
      </c>
      <c r="L676" s="27">
        <v>1</v>
      </c>
      <c r="M676" s="31" t="s">
        <v>27</v>
      </c>
      <c r="N676" s="41">
        <v>34934.74</v>
      </c>
      <c r="O676" s="102"/>
      <c r="P676" s="110"/>
      <c r="Q676" s="110"/>
      <c r="R676" s="110"/>
      <c r="S676" s="110"/>
      <c r="T676" s="110"/>
      <c r="U676" s="110"/>
      <c r="V676" s="110"/>
      <c r="W676" s="89">
        <v>34934.74</v>
      </c>
      <c r="X676" s="125"/>
      <c r="Y676" s="89">
        <f t="shared" si="10"/>
        <v>0</v>
      </c>
    </row>
    <row r="677" spans="1:25" ht="52.8" x14ac:dyDescent="0.25">
      <c r="A677" s="18">
        <v>668</v>
      </c>
      <c r="B677" s="24">
        <v>2</v>
      </c>
      <c r="C677" s="11" t="s">
        <v>15</v>
      </c>
      <c r="D677" s="11" t="s">
        <v>16</v>
      </c>
      <c r="E677" s="28" t="s">
        <v>1944</v>
      </c>
      <c r="F677" s="29" t="s">
        <v>1945</v>
      </c>
      <c r="G677" s="30" t="s">
        <v>674</v>
      </c>
      <c r="H677" s="30" t="s">
        <v>18</v>
      </c>
      <c r="I677" s="27" t="s">
        <v>17</v>
      </c>
      <c r="J677" s="27" t="s">
        <v>17</v>
      </c>
      <c r="K677" s="27" t="s">
        <v>26</v>
      </c>
      <c r="L677" s="27">
        <v>1</v>
      </c>
      <c r="M677" s="31" t="s">
        <v>27</v>
      </c>
      <c r="N677" s="41">
        <v>10636.19</v>
      </c>
      <c r="O677" s="102"/>
      <c r="P677" s="110"/>
      <c r="Q677" s="110"/>
      <c r="R677" s="110"/>
      <c r="S677" s="110"/>
      <c r="T677" s="110"/>
      <c r="U677" s="110"/>
      <c r="V677" s="110"/>
      <c r="W677" s="89">
        <v>10636.19</v>
      </c>
      <c r="X677" s="125"/>
      <c r="Y677" s="89">
        <f t="shared" si="10"/>
        <v>0</v>
      </c>
    </row>
    <row r="678" spans="1:25" ht="52.8" x14ac:dyDescent="0.25">
      <c r="A678" s="10">
        <v>669</v>
      </c>
      <c r="B678" s="24">
        <v>2</v>
      </c>
      <c r="C678" s="11" t="s">
        <v>15</v>
      </c>
      <c r="D678" s="11" t="s">
        <v>16</v>
      </c>
      <c r="E678" s="28" t="s">
        <v>1946</v>
      </c>
      <c r="F678" s="29" t="s">
        <v>1947</v>
      </c>
      <c r="G678" s="30" t="s">
        <v>674</v>
      </c>
      <c r="H678" s="30" t="s">
        <v>18</v>
      </c>
      <c r="I678" s="27" t="s">
        <v>17</v>
      </c>
      <c r="J678" s="27" t="s">
        <v>17</v>
      </c>
      <c r="K678" s="27" t="s">
        <v>26</v>
      </c>
      <c r="L678" s="27">
        <v>1</v>
      </c>
      <c r="M678" s="31" t="s">
        <v>27</v>
      </c>
      <c r="N678" s="41">
        <v>12935.91</v>
      </c>
      <c r="O678" s="102"/>
      <c r="P678" s="110"/>
      <c r="Q678" s="110"/>
      <c r="R678" s="110"/>
      <c r="S678" s="110"/>
      <c r="T678" s="110"/>
      <c r="U678" s="110"/>
      <c r="V678" s="110"/>
      <c r="W678" s="89">
        <v>12935.91</v>
      </c>
      <c r="X678" s="125"/>
      <c r="Y678" s="89">
        <f t="shared" si="10"/>
        <v>0</v>
      </c>
    </row>
    <row r="679" spans="1:25" ht="52.8" x14ac:dyDescent="0.25">
      <c r="A679" s="18">
        <v>670</v>
      </c>
      <c r="B679" s="24">
        <v>2</v>
      </c>
      <c r="C679" s="11" t="s">
        <v>15</v>
      </c>
      <c r="D679" s="11" t="s">
        <v>16</v>
      </c>
      <c r="E679" s="28" t="s">
        <v>1948</v>
      </c>
      <c r="F679" s="29" t="s">
        <v>1949</v>
      </c>
      <c r="G679" s="30" t="s">
        <v>674</v>
      </c>
      <c r="H679" s="30" t="s">
        <v>18</v>
      </c>
      <c r="I679" s="27" t="s">
        <v>17</v>
      </c>
      <c r="J679" s="27" t="s">
        <v>17</v>
      </c>
      <c r="K679" s="27" t="s">
        <v>26</v>
      </c>
      <c r="L679" s="27">
        <v>1</v>
      </c>
      <c r="M679" s="31" t="s">
        <v>27</v>
      </c>
      <c r="N679" s="41">
        <v>10164.4</v>
      </c>
      <c r="O679" s="102"/>
      <c r="P679" s="110"/>
      <c r="Q679" s="110"/>
      <c r="R679" s="110"/>
      <c r="S679" s="110"/>
      <c r="T679" s="110"/>
      <c r="U679" s="110"/>
      <c r="V679" s="110"/>
      <c r="W679" s="89">
        <v>10164.4</v>
      </c>
      <c r="X679" s="125"/>
      <c r="Y679" s="89">
        <f t="shared" si="10"/>
        <v>0</v>
      </c>
    </row>
    <row r="680" spans="1:25" ht="52.8" x14ac:dyDescent="0.25">
      <c r="A680" s="10">
        <v>671</v>
      </c>
      <c r="B680" s="24">
        <v>2</v>
      </c>
      <c r="C680" s="11" t="s">
        <v>15</v>
      </c>
      <c r="D680" s="11" t="s">
        <v>16</v>
      </c>
      <c r="E680" s="28" t="s">
        <v>1950</v>
      </c>
      <c r="F680" s="29" t="s">
        <v>1951</v>
      </c>
      <c r="G680" s="30" t="s">
        <v>674</v>
      </c>
      <c r="H680" s="30" t="s">
        <v>18</v>
      </c>
      <c r="I680" s="27" t="s">
        <v>17</v>
      </c>
      <c r="J680" s="27" t="s">
        <v>17</v>
      </c>
      <c r="K680" s="27" t="s">
        <v>26</v>
      </c>
      <c r="L680" s="27">
        <v>1</v>
      </c>
      <c r="M680" s="31" t="s">
        <v>27</v>
      </c>
      <c r="N680" s="41">
        <v>96584.83</v>
      </c>
      <c r="O680" s="102"/>
      <c r="P680" s="110"/>
      <c r="Q680" s="110"/>
      <c r="R680" s="110"/>
      <c r="S680" s="110"/>
      <c r="T680" s="110"/>
      <c r="U680" s="110"/>
      <c r="V680" s="110"/>
      <c r="W680" s="89">
        <v>96584.83</v>
      </c>
      <c r="X680" s="125"/>
      <c r="Y680" s="89">
        <f t="shared" si="10"/>
        <v>0</v>
      </c>
    </row>
    <row r="681" spans="1:25" ht="52.8" x14ac:dyDescent="0.25">
      <c r="A681" s="18">
        <v>672</v>
      </c>
      <c r="B681" s="24">
        <v>2</v>
      </c>
      <c r="C681" s="11" t="s">
        <v>15</v>
      </c>
      <c r="D681" s="11" t="s">
        <v>16</v>
      </c>
      <c r="E681" s="28" t="s">
        <v>1952</v>
      </c>
      <c r="F681" s="29" t="s">
        <v>1953</v>
      </c>
      <c r="G681" s="30" t="s">
        <v>674</v>
      </c>
      <c r="H681" s="30" t="s">
        <v>18</v>
      </c>
      <c r="I681" s="27" t="s">
        <v>17</v>
      </c>
      <c r="J681" s="27" t="s">
        <v>17</v>
      </c>
      <c r="K681" s="27" t="s">
        <v>26</v>
      </c>
      <c r="L681" s="27">
        <v>1</v>
      </c>
      <c r="M681" s="31" t="s">
        <v>27</v>
      </c>
      <c r="N681" s="41">
        <v>867.54</v>
      </c>
      <c r="O681" s="102"/>
      <c r="P681" s="110"/>
      <c r="Q681" s="110"/>
      <c r="R681" s="110"/>
      <c r="S681" s="110"/>
      <c r="T681" s="110"/>
      <c r="U681" s="110"/>
      <c r="V681" s="110"/>
      <c r="W681" s="89">
        <v>867.54</v>
      </c>
      <c r="X681" s="125"/>
      <c r="Y681" s="89">
        <f t="shared" si="10"/>
        <v>0</v>
      </c>
    </row>
    <row r="682" spans="1:25" ht="52.8" x14ac:dyDescent="0.25">
      <c r="A682" s="10">
        <v>673</v>
      </c>
      <c r="B682" s="24">
        <v>2</v>
      </c>
      <c r="C682" s="11" t="s">
        <v>15</v>
      </c>
      <c r="D682" s="11" t="s">
        <v>16</v>
      </c>
      <c r="E682" s="28" t="s">
        <v>1954</v>
      </c>
      <c r="F682" s="29" t="s">
        <v>1955</v>
      </c>
      <c r="G682" s="30" t="s">
        <v>674</v>
      </c>
      <c r="H682" s="30" t="s">
        <v>18</v>
      </c>
      <c r="I682" s="27" t="s">
        <v>17</v>
      </c>
      <c r="J682" s="27" t="s">
        <v>17</v>
      </c>
      <c r="K682" s="27" t="s">
        <v>26</v>
      </c>
      <c r="L682" s="27">
        <v>1</v>
      </c>
      <c r="M682" s="31" t="s">
        <v>27</v>
      </c>
      <c r="N682" s="41">
        <v>619.11</v>
      </c>
      <c r="O682" s="102"/>
      <c r="P682" s="110"/>
      <c r="Q682" s="110"/>
      <c r="R682" s="110"/>
      <c r="S682" s="110"/>
      <c r="T682" s="110"/>
      <c r="U682" s="110"/>
      <c r="V682" s="110"/>
      <c r="W682" s="89">
        <v>619.11</v>
      </c>
      <c r="X682" s="125"/>
      <c r="Y682" s="89">
        <f t="shared" si="10"/>
        <v>0</v>
      </c>
    </row>
    <row r="683" spans="1:25" ht="52.8" x14ac:dyDescent="0.25">
      <c r="A683" s="18">
        <v>674</v>
      </c>
      <c r="B683" s="24">
        <v>2</v>
      </c>
      <c r="C683" s="11" t="s">
        <v>15</v>
      </c>
      <c r="D683" s="11" t="s">
        <v>16</v>
      </c>
      <c r="E683" s="28" t="s">
        <v>1956</v>
      </c>
      <c r="F683" s="29" t="s">
        <v>1957</v>
      </c>
      <c r="G683" s="30" t="s">
        <v>674</v>
      </c>
      <c r="H683" s="30" t="s">
        <v>18</v>
      </c>
      <c r="I683" s="27" t="s">
        <v>17</v>
      </c>
      <c r="J683" s="27" t="s">
        <v>17</v>
      </c>
      <c r="K683" s="27" t="s">
        <v>26</v>
      </c>
      <c r="L683" s="27">
        <v>1</v>
      </c>
      <c r="M683" s="31" t="s">
        <v>27</v>
      </c>
      <c r="N683" s="41">
        <v>619.11</v>
      </c>
      <c r="O683" s="102"/>
      <c r="P683" s="110"/>
      <c r="Q683" s="110"/>
      <c r="R683" s="110"/>
      <c r="S683" s="110"/>
      <c r="T683" s="110"/>
      <c r="U683" s="110"/>
      <c r="V683" s="110"/>
      <c r="W683" s="89">
        <v>619.11</v>
      </c>
      <c r="X683" s="125"/>
      <c r="Y683" s="89">
        <f t="shared" si="10"/>
        <v>0</v>
      </c>
    </row>
    <row r="684" spans="1:25" ht="52.8" x14ac:dyDescent="0.25">
      <c r="A684" s="10">
        <v>675</v>
      </c>
      <c r="B684" s="24">
        <v>2</v>
      </c>
      <c r="C684" s="11" t="s">
        <v>15</v>
      </c>
      <c r="D684" s="11" t="s">
        <v>16</v>
      </c>
      <c r="E684" s="28" t="s">
        <v>1958</v>
      </c>
      <c r="F684" s="29" t="s">
        <v>1959</v>
      </c>
      <c r="G684" s="30" t="s">
        <v>674</v>
      </c>
      <c r="H684" s="30" t="s">
        <v>18</v>
      </c>
      <c r="I684" s="27" t="s">
        <v>17</v>
      </c>
      <c r="J684" s="27" t="s">
        <v>17</v>
      </c>
      <c r="K684" s="27" t="s">
        <v>26</v>
      </c>
      <c r="L684" s="27">
        <v>1</v>
      </c>
      <c r="M684" s="31" t="s">
        <v>27</v>
      </c>
      <c r="N684" s="41">
        <v>17423.650000000001</v>
      </c>
      <c r="O684" s="102"/>
      <c r="P684" s="110"/>
      <c r="Q684" s="110"/>
      <c r="R684" s="110"/>
      <c r="S684" s="110"/>
      <c r="T684" s="110"/>
      <c r="U684" s="110"/>
      <c r="V684" s="110"/>
      <c r="W684" s="89">
        <v>17423.650000000001</v>
      </c>
      <c r="X684" s="125"/>
      <c r="Y684" s="89">
        <f t="shared" si="10"/>
        <v>0</v>
      </c>
    </row>
    <row r="685" spans="1:25" ht="52.8" x14ac:dyDescent="0.25">
      <c r="A685" s="18">
        <v>676</v>
      </c>
      <c r="B685" s="24">
        <v>2</v>
      </c>
      <c r="C685" s="11" t="s">
        <v>15</v>
      </c>
      <c r="D685" s="11" t="s">
        <v>16</v>
      </c>
      <c r="E685" s="28" t="s">
        <v>1960</v>
      </c>
      <c r="F685" s="29" t="s">
        <v>1961</v>
      </c>
      <c r="G685" s="30" t="s">
        <v>674</v>
      </c>
      <c r="H685" s="30" t="s">
        <v>18</v>
      </c>
      <c r="I685" s="27" t="s">
        <v>17</v>
      </c>
      <c r="J685" s="27" t="s">
        <v>17</v>
      </c>
      <c r="K685" s="27" t="s">
        <v>26</v>
      </c>
      <c r="L685" s="27">
        <v>1</v>
      </c>
      <c r="M685" s="31" t="s">
        <v>27</v>
      </c>
      <c r="N685" s="41">
        <v>13945.59</v>
      </c>
      <c r="O685" s="102"/>
      <c r="P685" s="110"/>
      <c r="Q685" s="110"/>
      <c r="R685" s="110"/>
      <c r="S685" s="110"/>
      <c r="T685" s="110"/>
      <c r="U685" s="110"/>
      <c r="V685" s="110"/>
      <c r="W685" s="89">
        <v>13945.59</v>
      </c>
      <c r="X685" s="125"/>
      <c r="Y685" s="89">
        <f t="shared" si="10"/>
        <v>0</v>
      </c>
    </row>
    <row r="686" spans="1:25" ht="52.8" x14ac:dyDescent="0.25">
      <c r="A686" s="10">
        <v>677</v>
      </c>
      <c r="B686" s="24">
        <v>2</v>
      </c>
      <c r="C686" s="11" t="s">
        <v>15</v>
      </c>
      <c r="D686" s="11" t="s">
        <v>16</v>
      </c>
      <c r="E686" s="28" t="s">
        <v>1962</v>
      </c>
      <c r="F686" s="29" t="s">
        <v>1963</v>
      </c>
      <c r="G686" s="30" t="s">
        <v>674</v>
      </c>
      <c r="H686" s="30" t="s">
        <v>18</v>
      </c>
      <c r="I686" s="27" t="s">
        <v>17</v>
      </c>
      <c r="J686" s="27" t="s">
        <v>17</v>
      </c>
      <c r="K686" s="27" t="s">
        <v>26</v>
      </c>
      <c r="L686" s="27">
        <v>1</v>
      </c>
      <c r="M686" s="31" t="s">
        <v>27</v>
      </c>
      <c r="N686" s="41">
        <v>1154.72</v>
      </c>
      <c r="O686" s="102"/>
      <c r="P686" s="110"/>
      <c r="Q686" s="110"/>
      <c r="R686" s="110"/>
      <c r="S686" s="110"/>
      <c r="T686" s="110"/>
      <c r="U686" s="110"/>
      <c r="V686" s="110"/>
      <c r="W686" s="89">
        <v>1154.72</v>
      </c>
      <c r="X686" s="125"/>
      <c r="Y686" s="89">
        <f t="shared" si="10"/>
        <v>0</v>
      </c>
    </row>
    <row r="687" spans="1:25" ht="52.8" x14ac:dyDescent="0.25">
      <c r="A687" s="18">
        <v>678</v>
      </c>
      <c r="B687" s="24">
        <v>2</v>
      </c>
      <c r="C687" s="11" t="s">
        <v>15</v>
      </c>
      <c r="D687" s="11" t="s">
        <v>16</v>
      </c>
      <c r="E687" s="28" t="s">
        <v>1964</v>
      </c>
      <c r="F687" s="29" t="s">
        <v>1965</v>
      </c>
      <c r="G687" s="30" t="s">
        <v>674</v>
      </c>
      <c r="H687" s="30" t="s">
        <v>18</v>
      </c>
      <c r="I687" s="27" t="s">
        <v>17</v>
      </c>
      <c r="J687" s="27" t="s">
        <v>17</v>
      </c>
      <c r="K687" s="27" t="s">
        <v>26</v>
      </c>
      <c r="L687" s="27">
        <v>1</v>
      </c>
      <c r="M687" s="31" t="s">
        <v>27</v>
      </c>
      <c r="N687" s="41">
        <v>268.11</v>
      </c>
      <c r="O687" s="102"/>
      <c r="P687" s="110"/>
      <c r="Q687" s="110"/>
      <c r="R687" s="110"/>
      <c r="S687" s="110"/>
      <c r="T687" s="110"/>
      <c r="U687" s="110"/>
      <c r="V687" s="110"/>
      <c r="W687" s="89">
        <v>268.11</v>
      </c>
      <c r="X687" s="125"/>
      <c r="Y687" s="89">
        <f t="shared" si="10"/>
        <v>0</v>
      </c>
    </row>
    <row r="688" spans="1:25" ht="52.8" x14ac:dyDescent="0.25">
      <c r="A688" s="10">
        <v>679</v>
      </c>
      <c r="B688" s="24">
        <v>2</v>
      </c>
      <c r="C688" s="11" t="s">
        <v>15</v>
      </c>
      <c r="D688" s="11" t="s">
        <v>16</v>
      </c>
      <c r="E688" s="28" t="s">
        <v>1966</v>
      </c>
      <c r="F688" s="29" t="s">
        <v>1967</v>
      </c>
      <c r="G688" s="30" t="s">
        <v>674</v>
      </c>
      <c r="H688" s="30" t="s">
        <v>18</v>
      </c>
      <c r="I688" s="27" t="s">
        <v>17</v>
      </c>
      <c r="J688" s="27" t="s">
        <v>17</v>
      </c>
      <c r="K688" s="27" t="s">
        <v>26</v>
      </c>
      <c r="L688" s="27">
        <v>1</v>
      </c>
      <c r="M688" s="31" t="s">
        <v>27</v>
      </c>
      <c r="N688" s="41">
        <v>5177.51</v>
      </c>
      <c r="O688" s="102"/>
      <c r="P688" s="110"/>
      <c r="Q688" s="110"/>
      <c r="R688" s="110"/>
      <c r="S688" s="110"/>
      <c r="T688" s="110"/>
      <c r="U688" s="110"/>
      <c r="V688" s="110"/>
      <c r="W688" s="89">
        <v>5177.51</v>
      </c>
      <c r="X688" s="125"/>
      <c r="Y688" s="89">
        <f t="shared" si="10"/>
        <v>0</v>
      </c>
    </row>
    <row r="689" spans="1:25" ht="52.8" x14ac:dyDescent="0.25">
      <c r="A689" s="18">
        <v>680</v>
      </c>
      <c r="B689" s="24">
        <v>2</v>
      </c>
      <c r="C689" s="11" t="s">
        <v>15</v>
      </c>
      <c r="D689" s="11" t="s">
        <v>16</v>
      </c>
      <c r="E689" s="28" t="s">
        <v>1968</v>
      </c>
      <c r="F689" s="29" t="s">
        <v>1969</v>
      </c>
      <c r="G689" s="30" t="s">
        <v>1064</v>
      </c>
      <c r="H689" s="30" t="s">
        <v>18</v>
      </c>
      <c r="I689" s="27" t="s">
        <v>17</v>
      </c>
      <c r="J689" s="27" t="s">
        <v>17</v>
      </c>
      <c r="K689" s="27" t="s">
        <v>26</v>
      </c>
      <c r="L689" s="27">
        <v>1</v>
      </c>
      <c r="M689" s="31" t="s">
        <v>27</v>
      </c>
      <c r="N689" s="41">
        <v>5177.51</v>
      </c>
      <c r="O689" s="102"/>
      <c r="P689" s="110"/>
      <c r="Q689" s="110"/>
      <c r="R689" s="110"/>
      <c r="S689" s="110"/>
      <c r="T689" s="110"/>
      <c r="U689" s="110"/>
      <c r="V689" s="110"/>
      <c r="W689" s="89">
        <v>5177.51</v>
      </c>
      <c r="X689" s="125"/>
      <c r="Y689" s="89">
        <f t="shared" si="10"/>
        <v>0</v>
      </c>
    </row>
    <row r="690" spans="1:25" ht="52.8" x14ac:dyDescent="0.25">
      <c r="A690" s="10">
        <v>681</v>
      </c>
      <c r="B690" s="24">
        <v>2</v>
      </c>
      <c r="C690" s="11" t="s">
        <v>15</v>
      </c>
      <c r="D690" s="11" t="s">
        <v>16</v>
      </c>
      <c r="E690" s="28" t="s">
        <v>1970</v>
      </c>
      <c r="F690" s="29" t="s">
        <v>1971</v>
      </c>
      <c r="G690" s="30" t="s">
        <v>720</v>
      </c>
      <c r="H690" s="30" t="s">
        <v>18</v>
      </c>
      <c r="I690" s="27" t="s">
        <v>17</v>
      </c>
      <c r="J690" s="27" t="s">
        <v>17</v>
      </c>
      <c r="K690" s="27" t="s">
        <v>26</v>
      </c>
      <c r="L690" s="27">
        <v>1</v>
      </c>
      <c r="M690" s="31" t="s">
        <v>27</v>
      </c>
      <c r="N690" s="41">
        <v>2966.69</v>
      </c>
      <c r="O690" s="102"/>
      <c r="P690" s="110"/>
      <c r="Q690" s="110"/>
      <c r="R690" s="110"/>
      <c r="S690" s="110"/>
      <c r="T690" s="110"/>
      <c r="U690" s="110"/>
      <c r="V690" s="110"/>
      <c r="W690" s="89">
        <v>2966.69</v>
      </c>
      <c r="X690" s="125"/>
      <c r="Y690" s="89">
        <f t="shared" si="10"/>
        <v>0</v>
      </c>
    </row>
    <row r="691" spans="1:25" ht="52.8" x14ac:dyDescent="0.25">
      <c r="A691" s="18">
        <v>682</v>
      </c>
      <c r="B691" s="24">
        <v>2</v>
      </c>
      <c r="C691" s="11" t="s">
        <v>15</v>
      </c>
      <c r="D691" s="11" t="s">
        <v>16</v>
      </c>
      <c r="E691" s="28" t="s">
        <v>1972</v>
      </c>
      <c r="F691" s="29" t="s">
        <v>1973</v>
      </c>
      <c r="G691" s="30" t="s">
        <v>1064</v>
      </c>
      <c r="H691" s="30" t="s">
        <v>18</v>
      </c>
      <c r="I691" s="27" t="s">
        <v>17</v>
      </c>
      <c r="J691" s="27" t="s">
        <v>17</v>
      </c>
      <c r="K691" s="27" t="s">
        <v>26</v>
      </c>
      <c r="L691" s="27">
        <v>1</v>
      </c>
      <c r="M691" s="31" t="s">
        <v>27</v>
      </c>
      <c r="N691" s="41">
        <v>1462.41</v>
      </c>
      <c r="O691" s="102"/>
      <c r="P691" s="110"/>
      <c r="Q691" s="110"/>
      <c r="R691" s="110"/>
      <c r="S691" s="110"/>
      <c r="T691" s="110"/>
      <c r="U691" s="110"/>
      <c r="V691" s="110"/>
      <c r="W691" s="89">
        <v>1462.41</v>
      </c>
      <c r="X691" s="125"/>
      <c r="Y691" s="89">
        <f t="shared" si="10"/>
        <v>0</v>
      </c>
    </row>
    <row r="692" spans="1:25" ht="52.8" x14ac:dyDescent="0.25">
      <c r="A692" s="10">
        <v>683</v>
      </c>
      <c r="B692" s="24">
        <v>2</v>
      </c>
      <c r="C692" s="11" t="s">
        <v>15</v>
      </c>
      <c r="D692" s="11" t="s">
        <v>16</v>
      </c>
      <c r="E692" s="28" t="s">
        <v>1974</v>
      </c>
      <c r="F692" s="29" t="s">
        <v>1975</v>
      </c>
      <c r="G692" s="30" t="s">
        <v>720</v>
      </c>
      <c r="H692" s="30" t="s">
        <v>18</v>
      </c>
      <c r="I692" s="27" t="s">
        <v>17</v>
      </c>
      <c r="J692" s="27" t="s">
        <v>17</v>
      </c>
      <c r="K692" s="27" t="s">
        <v>26</v>
      </c>
      <c r="L692" s="27">
        <v>1</v>
      </c>
      <c r="M692" s="31" t="s">
        <v>27</v>
      </c>
      <c r="N692" s="41">
        <v>54574.61</v>
      </c>
      <c r="O692" s="102"/>
      <c r="P692" s="110"/>
      <c r="Q692" s="110"/>
      <c r="R692" s="110"/>
      <c r="S692" s="110"/>
      <c r="T692" s="110"/>
      <c r="U692" s="110"/>
      <c r="V692" s="110"/>
      <c r="W692" s="89">
        <v>54574.61</v>
      </c>
      <c r="X692" s="125"/>
      <c r="Y692" s="89">
        <f t="shared" si="10"/>
        <v>0</v>
      </c>
    </row>
    <row r="693" spans="1:25" ht="52.8" x14ac:dyDescent="0.25">
      <c r="A693" s="18">
        <v>684</v>
      </c>
      <c r="B693" s="24">
        <v>2</v>
      </c>
      <c r="C693" s="11" t="s">
        <v>15</v>
      </c>
      <c r="D693" s="11" t="s">
        <v>16</v>
      </c>
      <c r="E693" s="28" t="s">
        <v>1976</v>
      </c>
      <c r="F693" s="29" t="s">
        <v>1977</v>
      </c>
      <c r="G693" s="30" t="s">
        <v>720</v>
      </c>
      <c r="H693" s="30" t="s">
        <v>18</v>
      </c>
      <c r="I693" s="27" t="s">
        <v>17</v>
      </c>
      <c r="J693" s="27" t="s">
        <v>17</v>
      </c>
      <c r="K693" s="27" t="s">
        <v>26</v>
      </c>
      <c r="L693" s="27">
        <v>1</v>
      </c>
      <c r="M693" s="31" t="s">
        <v>27</v>
      </c>
      <c r="N693" s="41">
        <v>72931.289999999994</v>
      </c>
      <c r="O693" s="102"/>
      <c r="P693" s="110"/>
      <c r="Q693" s="110"/>
      <c r="R693" s="110"/>
      <c r="S693" s="110"/>
      <c r="T693" s="110"/>
      <c r="U693" s="110"/>
      <c r="V693" s="110"/>
      <c r="W693" s="89">
        <v>72931.289999999994</v>
      </c>
      <c r="X693" s="125"/>
      <c r="Y693" s="89">
        <f t="shared" si="10"/>
        <v>0</v>
      </c>
    </row>
    <row r="694" spans="1:25" ht="52.8" x14ac:dyDescent="0.25">
      <c r="A694" s="10">
        <v>685</v>
      </c>
      <c r="B694" s="24">
        <v>2</v>
      </c>
      <c r="C694" s="11" t="s">
        <v>15</v>
      </c>
      <c r="D694" s="11" t="s">
        <v>16</v>
      </c>
      <c r="E694" s="28" t="s">
        <v>1978</v>
      </c>
      <c r="F694" s="29" t="s">
        <v>1979</v>
      </c>
      <c r="G694" s="30" t="s">
        <v>720</v>
      </c>
      <c r="H694" s="30" t="s">
        <v>18</v>
      </c>
      <c r="I694" s="27" t="s">
        <v>17</v>
      </c>
      <c r="J694" s="27" t="s">
        <v>17</v>
      </c>
      <c r="K694" s="27" t="s">
        <v>26</v>
      </c>
      <c r="L694" s="27">
        <v>1</v>
      </c>
      <c r="M694" s="31" t="s">
        <v>27</v>
      </c>
      <c r="N694" s="41">
        <v>41378.04</v>
      </c>
      <c r="O694" s="102"/>
      <c r="P694" s="110"/>
      <c r="Q694" s="110"/>
      <c r="R694" s="110"/>
      <c r="S694" s="110"/>
      <c r="T694" s="110"/>
      <c r="U694" s="110"/>
      <c r="V694" s="110"/>
      <c r="W694" s="89">
        <v>41378.04</v>
      </c>
      <c r="X694" s="125"/>
      <c r="Y694" s="89">
        <f t="shared" si="10"/>
        <v>0</v>
      </c>
    </row>
    <row r="695" spans="1:25" ht="52.8" x14ac:dyDescent="0.25">
      <c r="A695" s="18">
        <v>686</v>
      </c>
      <c r="B695" s="24">
        <v>2</v>
      </c>
      <c r="C695" s="11" t="s">
        <v>15</v>
      </c>
      <c r="D695" s="11" t="s">
        <v>16</v>
      </c>
      <c r="E695" s="28" t="s">
        <v>1980</v>
      </c>
      <c r="F695" s="29" t="s">
        <v>1981</v>
      </c>
      <c r="G695" s="30" t="s">
        <v>720</v>
      </c>
      <c r="H695" s="30" t="s">
        <v>18</v>
      </c>
      <c r="I695" s="27" t="s">
        <v>17</v>
      </c>
      <c r="J695" s="27" t="s">
        <v>17</v>
      </c>
      <c r="K695" s="27" t="s">
        <v>26</v>
      </c>
      <c r="L695" s="27">
        <v>1</v>
      </c>
      <c r="M695" s="31" t="s">
        <v>27</v>
      </c>
      <c r="N695" s="41">
        <v>64600.81</v>
      </c>
      <c r="O695" s="102"/>
      <c r="P695" s="110"/>
      <c r="Q695" s="110"/>
      <c r="R695" s="110"/>
      <c r="S695" s="110"/>
      <c r="T695" s="110"/>
      <c r="U695" s="110"/>
      <c r="V695" s="110"/>
      <c r="W695" s="89">
        <v>64600.81</v>
      </c>
      <c r="X695" s="125"/>
      <c r="Y695" s="89">
        <f t="shared" si="10"/>
        <v>0</v>
      </c>
    </row>
    <row r="696" spans="1:25" ht="52.8" x14ac:dyDescent="0.25">
      <c r="A696" s="10">
        <v>687</v>
      </c>
      <c r="B696" s="24">
        <v>2</v>
      </c>
      <c r="C696" s="11" t="s">
        <v>15</v>
      </c>
      <c r="D696" s="11" t="s">
        <v>16</v>
      </c>
      <c r="E696" s="28" t="s">
        <v>1982</v>
      </c>
      <c r="F696" s="29" t="s">
        <v>1983</v>
      </c>
      <c r="G696" s="30" t="s">
        <v>720</v>
      </c>
      <c r="H696" s="30" t="s">
        <v>18</v>
      </c>
      <c r="I696" s="27" t="s">
        <v>17</v>
      </c>
      <c r="J696" s="27" t="s">
        <v>17</v>
      </c>
      <c r="K696" s="27" t="s">
        <v>26</v>
      </c>
      <c r="L696" s="27">
        <v>1</v>
      </c>
      <c r="M696" s="31" t="s">
        <v>27</v>
      </c>
      <c r="N696" s="41">
        <v>52183.73</v>
      </c>
      <c r="O696" s="102"/>
      <c r="P696" s="110"/>
      <c r="Q696" s="110"/>
      <c r="R696" s="110"/>
      <c r="S696" s="110"/>
      <c r="T696" s="110"/>
      <c r="U696" s="110"/>
      <c r="V696" s="110"/>
      <c r="W696" s="89">
        <v>52183.73</v>
      </c>
      <c r="X696" s="125"/>
      <c r="Y696" s="89">
        <f t="shared" si="10"/>
        <v>0</v>
      </c>
    </row>
    <row r="697" spans="1:25" ht="52.8" x14ac:dyDescent="0.25">
      <c r="A697" s="18">
        <v>688</v>
      </c>
      <c r="B697" s="24">
        <v>2</v>
      </c>
      <c r="C697" s="11" t="s">
        <v>15</v>
      </c>
      <c r="D697" s="11" t="s">
        <v>16</v>
      </c>
      <c r="E697" s="28" t="s">
        <v>1984</v>
      </c>
      <c r="F697" s="29" t="s">
        <v>1985</v>
      </c>
      <c r="G697" s="30" t="s">
        <v>674</v>
      </c>
      <c r="H697" s="30" t="s">
        <v>18</v>
      </c>
      <c r="I697" s="27" t="s">
        <v>17</v>
      </c>
      <c r="J697" s="27" t="s">
        <v>17</v>
      </c>
      <c r="K697" s="27" t="s">
        <v>26</v>
      </c>
      <c r="L697" s="27">
        <v>1</v>
      </c>
      <c r="M697" s="31" t="s">
        <v>27</v>
      </c>
      <c r="N697" s="41">
        <v>5283.49</v>
      </c>
      <c r="O697" s="102"/>
      <c r="P697" s="110"/>
      <c r="Q697" s="110"/>
      <c r="R697" s="110"/>
      <c r="S697" s="110"/>
      <c r="T697" s="110"/>
      <c r="U697" s="110"/>
      <c r="V697" s="110"/>
      <c r="W697" s="89">
        <v>5283.49</v>
      </c>
      <c r="X697" s="125"/>
      <c r="Y697" s="89">
        <f t="shared" si="10"/>
        <v>0</v>
      </c>
    </row>
    <row r="698" spans="1:25" ht="52.8" x14ac:dyDescent="0.25">
      <c r="A698" s="10">
        <v>689</v>
      </c>
      <c r="B698" s="24">
        <v>2</v>
      </c>
      <c r="C698" s="11" t="s">
        <v>15</v>
      </c>
      <c r="D698" s="11" t="s">
        <v>16</v>
      </c>
      <c r="E698" s="28" t="s">
        <v>1986</v>
      </c>
      <c r="F698" s="29" t="s">
        <v>1987</v>
      </c>
      <c r="G698" s="30" t="s">
        <v>674</v>
      </c>
      <c r="H698" s="30" t="s">
        <v>18</v>
      </c>
      <c r="I698" s="27" t="s">
        <v>17</v>
      </c>
      <c r="J698" s="27" t="s">
        <v>17</v>
      </c>
      <c r="K698" s="27" t="s">
        <v>26</v>
      </c>
      <c r="L698" s="27">
        <v>1</v>
      </c>
      <c r="M698" s="31" t="s">
        <v>27</v>
      </c>
      <c r="N698" s="41">
        <v>3071.53</v>
      </c>
      <c r="O698" s="102"/>
      <c r="P698" s="110"/>
      <c r="Q698" s="110"/>
      <c r="R698" s="110"/>
      <c r="S698" s="110"/>
      <c r="T698" s="110"/>
      <c r="U698" s="110"/>
      <c r="V698" s="110"/>
      <c r="W698" s="89">
        <v>3071.53</v>
      </c>
      <c r="X698" s="125"/>
      <c r="Y698" s="89">
        <f t="shared" si="10"/>
        <v>0</v>
      </c>
    </row>
    <row r="699" spans="1:25" ht="52.8" x14ac:dyDescent="0.25">
      <c r="A699" s="18">
        <v>690</v>
      </c>
      <c r="B699" s="24">
        <v>2</v>
      </c>
      <c r="C699" s="11" t="s">
        <v>15</v>
      </c>
      <c r="D699" s="11" t="s">
        <v>16</v>
      </c>
      <c r="E699" s="28" t="s">
        <v>1988</v>
      </c>
      <c r="F699" s="29" t="s">
        <v>1989</v>
      </c>
      <c r="G699" s="30" t="s">
        <v>674</v>
      </c>
      <c r="H699" s="30" t="s">
        <v>18</v>
      </c>
      <c r="I699" s="27" t="s">
        <v>17</v>
      </c>
      <c r="J699" s="27" t="s">
        <v>17</v>
      </c>
      <c r="K699" s="27" t="s">
        <v>26</v>
      </c>
      <c r="L699" s="27">
        <v>1</v>
      </c>
      <c r="M699" s="31" t="s">
        <v>27</v>
      </c>
      <c r="N699" s="41">
        <v>4110.84</v>
      </c>
      <c r="O699" s="102"/>
      <c r="P699" s="110"/>
      <c r="Q699" s="110"/>
      <c r="R699" s="110"/>
      <c r="S699" s="110"/>
      <c r="T699" s="110"/>
      <c r="U699" s="110"/>
      <c r="V699" s="110"/>
      <c r="W699" s="89">
        <v>4110.84</v>
      </c>
      <c r="X699" s="125"/>
      <c r="Y699" s="89">
        <f t="shared" si="10"/>
        <v>0</v>
      </c>
    </row>
    <row r="700" spans="1:25" ht="52.8" x14ac:dyDescent="0.25">
      <c r="A700" s="10">
        <v>691</v>
      </c>
      <c r="B700" s="24">
        <v>2</v>
      </c>
      <c r="C700" s="11" t="s">
        <v>15</v>
      </c>
      <c r="D700" s="11" t="s">
        <v>16</v>
      </c>
      <c r="E700" s="28" t="s">
        <v>1990</v>
      </c>
      <c r="F700" s="29" t="s">
        <v>1991</v>
      </c>
      <c r="G700" s="30" t="s">
        <v>674</v>
      </c>
      <c r="H700" s="30" t="s">
        <v>18</v>
      </c>
      <c r="I700" s="27" t="s">
        <v>17</v>
      </c>
      <c r="J700" s="27" t="s">
        <v>17</v>
      </c>
      <c r="K700" s="27" t="s">
        <v>26</v>
      </c>
      <c r="L700" s="27">
        <v>1</v>
      </c>
      <c r="M700" s="31" t="s">
        <v>27</v>
      </c>
      <c r="N700" s="41">
        <v>1209.42</v>
      </c>
      <c r="O700" s="102"/>
      <c r="P700" s="110"/>
      <c r="Q700" s="110"/>
      <c r="R700" s="110"/>
      <c r="S700" s="110"/>
      <c r="T700" s="110"/>
      <c r="U700" s="110"/>
      <c r="V700" s="110"/>
      <c r="W700" s="89">
        <v>1209.42</v>
      </c>
      <c r="X700" s="125"/>
      <c r="Y700" s="89">
        <f t="shared" si="10"/>
        <v>0</v>
      </c>
    </row>
    <row r="701" spans="1:25" ht="52.8" x14ac:dyDescent="0.25">
      <c r="A701" s="18">
        <v>692</v>
      </c>
      <c r="B701" s="24">
        <v>2</v>
      </c>
      <c r="C701" s="11" t="s">
        <v>15</v>
      </c>
      <c r="D701" s="11" t="s">
        <v>16</v>
      </c>
      <c r="E701" s="28" t="s">
        <v>1992</v>
      </c>
      <c r="F701" s="29" t="s">
        <v>1993</v>
      </c>
      <c r="G701" s="30" t="s">
        <v>674</v>
      </c>
      <c r="H701" s="30" t="s">
        <v>18</v>
      </c>
      <c r="I701" s="27" t="s">
        <v>17</v>
      </c>
      <c r="J701" s="27" t="s">
        <v>17</v>
      </c>
      <c r="K701" s="27" t="s">
        <v>26</v>
      </c>
      <c r="L701" s="27">
        <v>1</v>
      </c>
      <c r="M701" s="31" t="s">
        <v>27</v>
      </c>
      <c r="N701" s="41">
        <v>1617.4</v>
      </c>
      <c r="O701" s="102"/>
      <c r="P701" s="110"/>
      <c r="Q701" s="110"/>
      <c r="R701" s="110"/>
      <c r="S701" s="110"/>
      <c r="T701" s="110"/>
      <c r="U701" s="110"/>
      <c r="V701" s="110"/>
      <c r="W701" s="89">
        <v>1617.4</v>
      </c>
      <c r="X701" s="125"/>
      <c r="Y701" s="89">
        <f t="shared" si="10"/>
        <v>0</v>
      </c>
    </row>
    <row r="702" spans="1:25" ht="52.8" x14ac:dyDescent="0.25">
      <c r="A702" s="10">
        <v>693</v>
      </c>
      <c r="B702" s="24">
        <v>2</v>
      </c>
      <c r="C702" s="11" t="s">
        <v>15</v>
      </c>
      <c r="D702" s="11" t="s">
        <v>16</v>
      </c>
      <c r="E702" s="28" t="s">
        <v>1994</v>
      </c>
      <c r="F702" s="29" t="s">
        <v>1995</v>
      </c>
      <c r="G702" s="30" t="s">
        <v>674</v>
      </c>
      <c r="H702" s="30" t="s">
        <v>18</v>
      </c>
      <c r="I702" s="27" t="s">
        <v>17</v>
      </c>
      <c r="J702" s="27" t="s">
        <v>17</v>
      </c>
      <c r="K702" s="27" t="s">
        <v>26</v>
      </c>
      <c r="L702" s="27">
        <v>1</v>
      </c>
      <c r="M702" s="31" t="s">
        <v>27</v>
      </c>
      <c r="N702" s="41">
        <v>806</v>
      </c>
      <c r="O702" s="102"/>
      <c r="P702" s="110"/>
      <c r="Q702" s="110"/>
      <c r="R702" s="110"/>
      <c r="S702" s="110"/>
      <c r="T702" s="110"/>
      <c r="U702" s="110"/>
      <c r="V702" s="110"/>
      <c r="W702" s="89">
        <v>806</v>
      </c>
      <c r="X702" s="125"/>
      <c r="Y702" s="89">
        <f t="shared" si="10"/>
        <v>0</v>
      </c>
    </row>
    <row r="703" spans="1:25" ht="52.8" x14ac:dyDescent="0.25">
      <c r="A703" s="18">
        <v>694</v>
      </c>
      <c r="B703" s="24">
        <v>2</v>
      </c>
      <c r="C703" s="11" t="s">
        <v>15</v>
      </c>
      <c r="D703" s="11" t="s">
        <v>16</v>
      </c>
      <c r="E703" s="28" t="s">
        <v>1996</v>
      </c>
      <c r="F703" s="29" t="s">
        <v>1997</v>
      </c>
      <c r="G703" s="30" t="s">
        <v>674</v>
      </c>
      <c r="H703" s="30" t="s">
        <v>18</v>
      </c>
      <c r="I703" s="27" t="s">
        <v>17</v>
      </c>
      <c r="J703" s="27" t="s">
        <v>17</v>
      </c>
      <c r="K703" s="27" t="s">
        <v>26</v>
      </c>
      <c r="L703" s="27">
        <v>1</v>
      </c>
      <c r="M703" s="31" t="s">
        <v>27</v>
      </c>
      <c r="N703" s="41">
        <v>815.12</v>
      </c>
      <c r="O703" s="102"/>
      <c r="P703" s="110"/>
      <c r="Q703" s="110"/>
      <c r="R703" s="110"/>
      <c r="S703" s="110"/>
      <c r="T703" s="110"/>
      <c r="U703" s="110"/>
      <c r="V703" s="110"/>
      <c r="W703" s="89">
        <v>815.12</v>
      </c>
      <c r="X703" s="125"/>
      <c r="Y703" s="89">
        <f t="shared" si="10"/>
        <v>0</v>
      </c>
    </row>
    <row r="704" spans="1:25" ht="52.8" x14ac:dyDescent="0.25">
      <c r="A704" s="10">
        <v>695</v>
      </c>
      <c r="B704" s="24">
        <v>2</v>
      </c>
      <c r="C704" s="11" t="s">
        <v>15</v>
      </c>
      <c r="D704" s="11" t="s">
        <v>16</v>
      </c>
      <c r="E704" s="28" t="s">
        <v>1998</v>
      </c>
      <c r="F704" s="29" t="s">
        <v>1999</v>
      </c>
      <c r="G704" s="30" t="s">
        <v>674</v>
      </c>
      <c r="H704" s="30" t="s">
        <v>18</v>
      </c>
      <c r="I704" s="27" t="s">
        <v>17</v>
      </c>
      <c r="J704" s="27" t="s">
        <v>17</v>
      </c>
      <c r="K704" s="27" t="s">
        <v>26</v>
      </c>
      <c r="L704" s="27">
        <v>1</v>
      </c>
      <c r="M704" s="31" t="s">
        <v>27</v>
      </c>
      <c r="N704" s="41">
        <v>2159.85</v>
      </c>
      <c r="O704" s="102"/>
      <c r="P704" s="110"/>
      <c r="Q704" s="110"/>
      <c r="R704" s="110"/>
      <c r="S704" s="110"/>
      <c r="T704" s="110"/>
      <c r="U704" s="110"/>
      <c r="V704" s="110"/>
      <c r="W704" s="89">
        <v>2159.85</v>
      </c>
      <c r="X704" s="125"/>
      <c r="Y704" s="89">
        <f t="shared" si="10"/>
        <v>0</v>
      </c>
    </row>
    <row r="705" spans="1:25" ht="52.8" x14ac:dyDescent="0.25">
      <c r="A705" s="18">
        <v>696</v>
      </c>
      <c r="B705" s="24">
        <v>2</v>
      </c>
      <c r="C705" s="11" t="s">
        <v>15</v>
      </c>
      <c r="D705" s="11" t="s">
        <v>16</v>
      </c>
      <c r="E705" s="28" t="s">
        <v>2000</v>
      </c>
      <c r="F705" s="29" t="s">
        <v>2001</v>
      </c>
      <c r="G705" s="30" t="s">
        <v>674</v>
      </c>
      <c r="H705" s="30" t="s">
        <v>18</v>
      </c>
      <c r="I705" s="27" t="s">
        <v>17</v>
      </c>
      <c r="J705" s="27" t="s">
        <v>17</v>
      </c>
      <c r="K705" s="27" t="s">
        <v>26</v>
      </c>
      <c r="L705" s="27">
        <v>1</v>
      </c>
      <c r="M705" s="31" t="s">
        <v>27</v>
      </c>
      <c r="N705" s="41">
        <v>2198.6</v>
      </c>
      <c r="O705" s="102"/>
      <c r="P705" s="110"/>
      <c r="Q705" s="110"/>
      <c r="R705" s="110"/>
      <c r="S705" s="110"/>
      <c r="T705" s="110"/>
      <c r="U705" s="110"/>
      <c r="V705" s="110"/>
      <c r="W705" s="89">
        <v>2198.6</v>
      </c>
      <c r="X705" s="125"/>
      <c r="Y705" s="89">
        <f t="shared" si="10"/>
        <v>0</v>
      </c>
    </row>
    <row r="706" spans="1:25" ht="52.8" x14ac:dyDescent="0.25">
      <c r="A706" s="10">
        <v>697</v>
      </c>
      <c r="B706" s="24">
        <v>2</v>
      </c>
      <c r="C706" s="11" t="s">
        <v>15</v>
      </c>
      <c r="D706" s="11" t="s">
        <v>16</v>
      </c>
      <c r="E706" s="28" t="s">
        <v>2002</v>
      </c>
      <c r="F706" s="29" t="s">
        <v>2003</v>
      </c>
      <c r="G706" s="30" t="s">
        <v>674</v>
      </c>
      <c r="H706" s="30" t="s">
        <v>18</v>
      </c>
      <c r="I706" s="27" t="s">
        <v>17</v>
      </c>
      <c r="J706" s="27" t="s">
        <v>17</v>
      </c>
      <c r="K706" s="27" t="s">
        <v>26</v>
      </c>
      <c r="L706" s="27">
        <v>1</v>
      </c>
      <c r="M706" s="31" t="s">
        <v>27</v>
      </c>
      <c r="N706" s="41">
        <v>1209.42</v>
      </c>
      <c r="O706" s="102"/>
      <c r="P706" s="110"/>
      <c r="Q706" s="110"/>
      <c r="R706" s="110"/>
      <c r="S706" s="110"/>
      <c r="T706" s="110"/>
      <c r="U706" s="110"/>
      <c r="V706" s="110"/>
      <c r="W706" s="89">
        <v>1209.42</v>
      </c>
      <c r="X706" s="125"/>
      <c r="Y706" s="89">
        <f t="shared" si="10"/>
        <v>0</v>
      </c>
    </row>
    <row r="707" spans="1:25" ht="52.8" x14ac:dyDescent="0.25">
      <c r="A707" s="18">
        <v>698</v>
      </c>
      <c r="B707" s="24">
        <v>2</v>
      </c>
      <c r="C707" s="11" t="s">
        <v>15</v>
      </c>
      <c r="D707" s="11" t="s">
        <v>16</v>
      </c>
      <c r="E707" s="28" t="s">
        <v>2004</v>
      </c>
      <c r="F707" s="29" t="s">
        <v>2005</v>
      </c>
      <c r="G707" s="30" t="s">
        <v>674</v>
      </c>
      <c r="H707" s="30" t="s">
        <v>18</v>
      </c>
      <c r="I707" s="27" t="s">
        <v>17</v>
      </c>
      <c r="J707" s="27" t="s">
        <v>17</v>
      </c>
      <c r="K707" s="27" t="s">
        <v>26</v>
      </c>
      <c r="L707" s="27">
        <v>1</v>
      </c>
      <c r="M707" s="31" t="s">
        <v>27</v>
      </c>
      <c r="N707" s="41">
        <v>1225.3800000000001</v>
      </c>
      <c r="O707" s="102"/>
      <c r="P707" s="110"/>
      <c r="Q707" s="110"/>
      <c r="R707" s="110"/>
      <c r="S707" s="110"/>
      <c r="T707" s="110"/>
      <c r="U707" s="110"/>
      <c r="V707" s="110"/>
      <c r="W707" s="89">
        <v>1225.3800000000001</v>
      </c>
      <c r="X707" s="125"/>
      <c r="Y707" s="89">
        <f t="shared" si="10"/>
        <v>0</v>
      </c>
    </row>
    <row r="708" spans="1:25" ht="52.8" x14ac:dyDescent="0.25">
      <c r="A708" s="10">
        <v>699</v>
      </c>
      <c r="B708" s="24">
        <v>2</v>
      </c>
      <c r="C708" s="11" t="s">
        <v>15</v>
      </c>
      <c r="D708" s="11" t="s">
        <v>16</v>
      </c>
      <c r="E708" s="28" t="s">
        <v>2006</v>
      </c>
      <c r="F708" s="29" t="s">
        <v>2007</v>
      </c>
      <c r="G708" s="30" t="s">
        <v>674</v>
      </c>
      <c r="H708" s="30" t="s">
        <v>18</v>
      </c>
      <c r="I708" s="27" t="s">
        <v>17</v>
      </c>
      <c r="J708" s="27" t="s">
        <v>17</v>
      </c>
      <c r="K708" s="27" t="s">
        <v>26</v>
      </c>
      <c r="L708" s="27">
        <v>1</v>
      </c>
      <c r="M708" s="31" t="s">
        <v>27</v>
      </c>
      <c r="N708" s="41">
        <v>3390.62</v>
      </c>
      <c r="O708" s="102"/>
      <c r="P708" s="110"/>
      <c r="Q708" s="110"/>
      <c r="R708" s="110"/>
      <c r="S708" s="110"/>
      <c r="T708" s="110"/>
      <c r="U708" s="110"/>
      <c r="V708" s="110"/>
      <c r="W708" s="89">
        <v>3390.62</v>
      </c>
      <c r="X708" s="125"/>
      <c r="Y708" s="89">
        <f t="shared" si="10"/>
        <v>0</v>
      </c>
    </row>
    <row r="709" spans="1:25" ht="52.8" x14ac:dyDescent="0.25">
      <c r="A709" s="18">
        <v>700</v>
      </c>
      <c r="B709" s="24">
        <v>2</v>
      </c>
      <c r="C709" s="11" t="s">
        <v>15</v>
      </c>
      <c r="D709" s="11" t="s">
        <v>16</v>
      </c>
      <c r="E709" s="28" t="s">
        <v>2008</v>
      </c>
      <c r="F709" s="29" t="s">
        <v>2009</v>
      </c>
      <c r="G709" s="30" t="s">
        <v>674</v>
      </c>
      <c r="H709" s="30" t="s">
        <v>18</v>
      </c>
      <c r="I709" s="27" t="s">
        <v>17</v>
      </c>
      <c r="J709" s="27" t="s">
        <v>17</v>
      </c>
      <c r="K709" s="27" t="s">
        <v>26</v>
      </c>
      <c r="L709" s="27">
        <v>1</v>
      </c>
      <c r="M709" s="31" t="s">
        <v>27</v>
      </c>
      <c r="N709" s="41">
        <v>806</v>
      </c>
      <c r="O709" s="102"/>
      <c r="P709" s="110"/>
      <c r="Q709" s="110"/>
      <c r="R709" s="110"/>
      <c r="S709" s="110"/>
      <c r="T709" s="110"/>
      <c r="U709" s="110"/>
      <c r="V709" s="110"/>
      <c r="W709" s="89">
        <v>806</v>
      </c>
      <c r="X709" s="125"/>
      <c r="Y709" s="89">
        <f t="shared" si="10"/>
        <v>0</v>
      </c>
    </row>
    <row r="710" spans="1:25" ht="52.8" x14ac:dyDescent="0.25">
      <c r="A710" s="10">
        <v>701</v>
      </c>
      <c r="B710" s="24">
        <v>2</v>
      </c>
      <c r="C710" s="11" t="s">
        <v>15</v>
      </c>
      <c r="D710" s="11" t="s">
        <v>16</v>
      </c>
      <c r="E710" s="28" t="s">
        <v>2010</v>
      </c>
      <c r="F710" s="29" t="s">
        <v>2011</v>
      </c>
      <c r="G710" s="30" t="s">
        <v>674</v>
      </c>
      <c r="H710" s="30" t="s">
        <v>18</v>
      </c>
      <c r="I710" s="27" t="s">
        <v>17</v>
      </c>
      <c r="J710" s="27" t="s">
        <v>17</v>
      </c>
      <c r="K710" s="27" t="s">
        <v>26</v>
      </c>
      <c r="L710" s="27">
        <v>1</v>
      </c>
      <c r="M710" s="31" t="s">
        <v>27</v>
      </c>
      <c r="N710" s="41">
        <v>806</v>
      </c>
      <c r="O710" s="102"/>
      <c r="P710" s="110"/>
      <c r="Q710" s="110"/>
      <c r="R710" s="110"/>
      <c r="S710" s="110"/>
      <c r="T710" s="110"/>
      <c r="U710" s="110"/>
      <c r="V710" s="110"/>
      <c r="W710" s="89">
        <v>806</v>
      </c>
      <c r="X710" s="125"/>
      <c r="Y710" s="89">
        <f t="shared" si="10"/>
        <v>0</v>
      </c>
    </row>
    <row r="711" spans="1:25" ht="52.8" x14ac:dyDescent="0.25">
      <c r="A711" s="18">
        <v>702</v>
      </c>
      <c r="B711" s="24">
        <v>2</v>
      </c>
      <c r="C711" s="11" t="s">
        <v>15</v>
      </c>
      <c r="D711" s="11" t="s">
        <v>16</v>
      </c>
      <c r="E711" s="28" t="s">
        <v>2012</v>
      </c>
      <c r="F711" s="29" t="s">
        <v>2013</v>
      </c>
      <c r="G711" s="30" t="s">
        <v>674</v>
      </c>
      <c r="H711" s="30" t="s">
        <v>18</v>
      </c>
      <c r="I711" s="27" t="s">
        <v>17</v>
      </c>
      <c r="J711" s="27" t="s">
        <v>17</v>
      </c>
      <c r="K711" s="27" t="s">
        <v>26</v>
      </c>
      <c r="L711" s="27">
        <v>1</v>
      </c>
      <c r="M711" s="31" t="s">
        <v>27</v>
      </c>
      <c r="N711" s="41">
        <v>1409.99</v>
      </c>
      <c r="O711" s="102"/>
      <c r="P711" s="110"/>
      <c r="Q711" s="110"/>
      <c r="R711" s="110"/>
      <c r="S711" s="110"/>
      <c r="T711" s="110"/>
      <c r="U711" s="110"/>
      <c r="V711" s="110"/>
      <c r="W711" s="89">
        <v>1409.99</v>
      </c>
      <c r="X711" s="125"/>
      <c r="Y711" s="89">
        <f t="shared" si="10"/>
        <v>0</v>
      </c>
    </row>
    <row r="712" spans="1:25" ht="52.8" x14ac:dyDescent="0.25">
      <c r="A712" s="10">
        <v>703</v>
      </c>
      <c r="B712" s="24">
        <v>2</v>
      </c>
      <c r="C712" s="11" t="s">
        <v>15</v>
      </c>
      <c r="D712" s="11" t="s">
        <v>16</v>
      </c>
      <c r="E712" s="28" t="s">
        <v>2014</v>
      </c>
      <c r="F712" s="29" t="s">
        <v>2015</v>
      </c>
      <c r="G712" s="30" t="s">
        <v>674</v>
      </c>
      <c r="H712" s="30" t="s">
        <v>18</v>
      </c>
      <c r="I712" s="27" t="s">
        <v>17</v>
      </c>
      <c r="J712" s="27" t="s">
        <v>17</v>
      </c>
      <c r="K712" s="27" t="s">
        <v>26</v>
      </c>
      <c r="L712" s="27">
        <v>1</v>
      </c>
      <c r="M712" s="31" t="s">
        <v>27</v>
      </c>
      <c r="N712" s="41">
        <v>2474.38</v>
      </c>
      <c r="O712" s="102"/>
      <c r="P712" s="110"/>
      <c r="Q712" s="110"/>
      <c r="R712" s="110"/>
      <c r="S712" s="110"/>
      <c r="T712" s="110"/>
      <c r="U712" s="110"/>
      <c r="V712" s="110"/>
      <c r="W712" s="89">
        <v>2474.38</v>
      </c>
      <c r="X712" s="125"/>
      <c r="Y712" s="89">
        <f t="shared" si="10"/>
        <v>0</v>
      </c>
    </row>
    <row r="713" spans="1:25" ht="52.8" x14ac:dyDescent="0.25">
      <c r="A713" s="18">
        <v>704</v>
      </c>
      <c r="B713" s="24">
        <v>2</v>
      </c>
      <c r="C713" s="11" t="s">
        <v>15</v>
      </c>
      <c r="D713" s="11" t="s">
        <v>16</v>
      </c>
      <c r="E713" s="28" t="s">
        <v>2016</v>
      </c>
      <c r="F713" s="29" t="s">
        <v>2017</v>
      </c>
      <c r="G713" s="30" t="s">
        <v>674</v>
      </c>
      <c r="H713" s="30" t="s">
        <v>18</v>
      </c>
      <c r="I713" s="27" t="s">
        <v>17</v>
      </c>
      <c r="J713" s="27" t="s">
        <v>17</v>
      </c>
      <c r="K713" s="27" t="s">
        <v>26</v>
      </c>
      <c r="L713" s="27">
        <v>1</v>
      </c>
      <c r="M713" s="31" t="s">
        <v>27</v>
      </c>
      <c r="N713" s="41">
        <v>607.71</v>
      </c>
      <c r="O713" s="102"/>
      <c r="P713" s="110"/>
      <c r="Q713" s="110"/>
      <c r="R713" s="110"/>
      <c r="S713" s="110"/>
      <c r="T713" s="110"/>
      <c r="U713" s="110"/>
      <c r="V713" s="110"/>
      <c r="W713" s="89">
        <v>607.71</v>
      </c>
      <c r="X713" s="125"/>
      <c r="Y713" s="89">
        <f t="shared" si="10"/>
        <v>0</v>
      </c>
    </row>
    <row r="714" spans="1:25" ht="52.8" x14ac:dyDescent="0.25">
      <c r="A714" s="10">
        <v>705</v>
      </c>
      <c r="B714" s="24">
        <v>2</v>
      </c>
      <c r="C714" s="11" t="s">
        <v>15</v>
      </c>
      <c r="D714" s="11" t="s">
        <v>16</v>
      </c>
      <c r="E714" s="28" t="s">
        <v>2018</v>
      </c>
      <c r="F714" s="29" t="s">
        <v>2019</v>
      </c>
      <c r="G714" s="30" t="s">
        <v>674</v>
      </c>
      <c r="H714" s="30" t="s">
        <v>18</v>
      </c>
      <c r="I714" s="27" t="s">
        <v>17</v>
      </c>
      <c r="J714" s="27" t="s">
        <v>17</v>
      </c>
      <c r="K714" s="27" t="s">
        <v>26</v>
      </c>
      <c r="L714" s="27">
        <v>1</v>
      </c>
      <c r="M714" s="31" t="s">
        <v>27</v>
      </c>
      <c r="N714" s="41">
        <v>15661.83</v>
      </c>
      <c r="O714" s="102"/>
      <c r="P714" s="110"/>
      <c r="Q714" s="110"/>
      <c r="R714" s="110"/>
      <c r="S714" s="110"/>
      <c r="T714" s="110"/>
      <c r="U714" s="110"/>
      <c r="V714" s="110"/>
      <c r="W714" s="89">
        <v>15661.83</v>
      </c>
      <c r="X714" s="125"/>
      <c r="Y714" s="89">
        <f t="shared" ref="Y714:Y777" si="11">W714*$X$10</f>
        <v>0</v>
      </c>
    </row>
    <row r="715" spans="1:25" ht="52.8" x14ac:dyDescent="0.25">
      <c r="A715" s="18">
        <v>706</v>
      </c>
      <c r="B715" s="24">
        <v>2</v>
      </c>
      <c r="C715" s="11" t="s">
        <v>15</v>
      </c>
      <c r="D715" s="11" t="s">
        <v>16</v>
      </c>
      <c r="E715" s="28" t="s">
        <v>2020</v>
      </c>
      <c r="F715" s="29" t="s">
        <v>2021</v>
      </c>
      <c r="G715" s="30" t="s">
        <v>674</v>
      </c>
      <c r="H715" s="30" t="s">
        <v>18</v>
      </c>
      <c r="I715" s="27" t="s">
        <v>17</v>
      </c>
      <c r="J715" s="27" t="s">
        <v>17</v>
      </c>
      <c r="K715" s="27" t="s">
        <v>26</v>
      </c>
      <c r="L715" s="27">
        <v>1</v>
      </c>
      <c r="M715" s="31" t="s">
        <v>27</v>
      </c>
      <c r="N715" s="41">
        <v>135.46</v>
      </c>
      <c r="O715" s="102"/>
      <c r="P715" s="110"/>
      <c r="Q715" s="110"/>
      <c r="R715" s="110"/>
      <c r="S715" s="110"/>
      <c r="T715" s="110"/>
      <c r="U715" s="110"/>
      <c r="V715" s="110"/>
      <c r="W715" s="89">
        <v>135.46</v>
      </c>
      <c r="X715" s="125"/>
      <c r="Y715" s="89">
        <f t="shared" si="11"/>
        <v>0</v>
      </c>
    </row>
    <row r="716" spans="1:25" ht="52.8" x14ac:dyDescent="0.25">
      <c r="A716" s="10">
        <v>707</v>
      </c>
      <c r="B716" s="24">
        <v>2</v>
      </c>
      <c r="C716" s="11" t="s">
        <v>15</v>
      </c>
      <c r="D716" s="11" t="s">
        <v>16</v>
      </c>
      <c r="E716" s="28" t="s">
        <v>2022</v>
      </c>
      <c r="F716" s="29" t="s">
        <v>2023</v>
      </c>
      <c r="G716" s="30" t="s">
        <v>674</v>
      </c>
      <c r="H716" s="30" t="s">
        <v>18</v>
      </c>
      <c r="I716" s="27" t="s">
        <v>17</v>
      </c>
      <c r="J716" s="27" t="s">
        <v>17</v>
      </c>
      <c r="K716" s="27" t="s">
        <v>26</v>
      </c>
      <c r="L716" s="27">
        <v>1</v>
      </c>
      <c r="M716" s="31" t="s">
        <v>27</v>
      </c>
      <c r="N716" s="41">
        <v>12507.42</v>
      </c>
      <c r="O716" s="102"/>
      <c r="P716" s="110"/>
      <c r="Q716" s="110"/>
      <c r="R716" s="110"/>
      <c r="S716" s="110"/>
      <c r="T716" s="110"/>
      <c r="U716" s="110"/>
      <c r="V716" s="110"/>
      <c r="W716" s="89">
        <v>12507.42</v>
      </c>
      <c r="X716" s="125"/>
      <c r="Y716" s="89">
        <f t="shared" si="11"/>
        <v>0</v>
      </c>
    </row>
    <row r="717" spans="1:25" ht="52.8" x14ac:dyDescent="0.25">
      <c r="A717" s="18">
        <v>708</v>
      </c>
      <c r="B717" s="24">
        <v>2</v>
      </c>
      <c r="C717" s="11" t="s">
        <v>15</v>
      </c>
      <c r="D717" s="11" t="s">
        <v>16</v>
      </c>
      <c r="E717" s="28" t="s">
        <v>2024</v>
      </c>
      <c r="F717" s="29" t="s">
        <v>2025</v>
      </c>
      <c r="G717" s="30" t="s">
        <v>674</v>
      </c>
      <c r="H717" s="30" t="s">
        <v>18</v>
      </c>
      <c r="I717" s="27" t="s">
        <v>17</v>
      </c>
      <c r="J717" s="27" t="s">
        <v>17</v>
      </c>
      <c r="K717" s="27" t="s">
        <v>26</v>
      </c>
      <c r="L717" s="27">
        <v>1</v>
      </c>
      <c r="M717" s="31" t="s">
        <v>27</v>
      </c>
      <c r="N717" s="41">
        <v>12507.42</v>
      </c>
      <c r="O717" s="102"/>
      <c r="P717" s="110"/>
      <c r="Q717" s="110"/>
      <c r="R717" s="110"/>
      <c r="S717" s="110"/>
      <c r="T717" s="110"/>
      <c r="U717" s="110"/>
      <c r="V717" s="110"/>
      <c r="W717" s="89">
        <v>12507.42</v>
      </c>
      <c r="X717" s="125"/>
      <c r="Y717" s="89">
        <f t="shared" si="11"/>
        <v>0</v>
      </c>
    </row>
    <row r="718" spans="1:25" ht="52.8" x14ac:dyDescent="0.25">
      <c r="A718" s="10">
        <v>709</v>
      </c>
      <c r="B718" s="24">
        <v>2</v>
      </c>
      <c r="C718" s="11" t="s">
        <v>15</v>
      </c>
      <c r="D718" s="11" t="s">
        <v>16</v>
      </c>
      <c r="E718" s="28" t="s">
        <v>2026</v>
      </c>
      <c r="F718" s="29" t="s">
        <v>2027</v>
      </c>
      <c r="G718" s="30" t="s">
        <v>674</v>
      </c>
      <c r="H718" s="30" t="s">
        <v>18</v>
      </c>
      <c r="I718" s="27" t="s">
        <v>17</v>
      </c>
      <c r="J718" s="27" t="s">
        <v>17</v>
      </c>
      <c r="K718" s="27" t="s">
        <v>26</v>
      </c>
      <c r="L718" s="27">
        <v>1</v>
      </c>
      <c r="M718" s="31" t="s">
        <v>27</v>
      </c>
      <c r="N718" s="41">
        <v>2802.58</v>
      </c>
      <c r="O718" s="102"/>
      <c r="P718" s="110"/>
      <c r="Q718" s="110"/>
      <c r="R718" s="110"/>
      <c r="S718" s="110"/>
      <c r="T718" s="110"/>
      <c r="U718" s="110"/>
      <c r="V718" s="110"/>
      <c r="W718" s="89">
        <v>2802.58</v>
      </c>
      <c r="X718" s="125"/>
      <c r="Y718" s="89">
        <f t="shared" si="11"/>
        <v>0</v>
      </c>
    </row>
    <row r="719" spans="1:25" ht="52.8" x14ac:dyDescent="0.25">
      <c r="A719" s="18">
        <v>710</v>
      </c>
      <c r="B719" s="24">
        <v>2</v>
      </c>
      <c r="C719" s="11" t="s">
        <v>15</v>
      </c>
      <c r="D719" s="11" t="s">
        <v>16</v>
      </c>
      <c r="E719" s="28" t="s">
        <v>2028</v>
      </c>
      <c r="F719" s="29" t="s">
        <v>2029</v>
      </c>
      <c r="G719" s="30" t="s">
        <v>674</v>
      </c>
      <c r="H719" s="30" t="s">
        <v>18</v>
      </c>
      <c r="I719" s="27" t="s">
        <v>17</v>
      </c>
      <c r="J719" s="27" t="s">
        <v>17</v>
      </c>
      <c r="K719" s="27" t="s">
        <v>26</v>
      </c>
      <c r="L719" s="27">
        <v>1</v>
      </c>
      <c r="M719" s="31" t="s">
        <v>27</v>
      </c>
      <c r="N719" s="41">
        <v>16049.29</v>
      </c>
      <c r="O719" s="102"/>
      <c r="P719" s="110"/>
      <c r="Q719" s="110"/>
      <c r="R719" s="110"/>
      <c r="S719" s="110"/>
      <c r="T719" s="110"/>
      <c r="U719" s="110"/>
      <c r="V719" s="110"/>
      <c r="W719" s="89">
        <v>16049.29</v>
      </c>
      <c r="X719" s="125"/>
      <c r="Y719" s="89">
        <f t="shared" si="11"/>
        <v>0</v>
      </c>
    </row>
    <row r="720" spans="1:25" ht="52.8" x14ac:dyDescent="0.25">
      <c r="A720" s="10">
        <v>711</v>
      </c>
      <c r="B720" s="24">
        <v>2</v>
      </c>
      <c r="C720" s="11" t="s">
        <v>15</v>
      </c>
      <c r="D720" s="11" t="s">
        <v>16</v>
      </c>
      <c r="E720" s="28" t="s">
        <v>2030</v>
      </c>
      <c r="F720" s="29" t="s">
        <v>2031</v>
      </c>
      <c r="G720" s="30" t="s">
        <v>674</v>
      </c>
      <c r="H720" s="30" t="s">
        <v>18</v>
      </c>
      <c r="I720" s="27" t="s">
        <v>17</v>
      </c>
      <c r="J720" s="27" t="s">
        <v>17</v>
      </c>
      <c r="K720" s="27" t="s">
        <v>26</v>
      </c>
      <c r="L720" s="27">
        <v>1</v>
      </c>
      <c r="M720" s="31" t="s">
        <v>27</v>
      </c>
      <c r="N720" s="41">
        <v>16660.439999999999</v>
      </c>
      <c r="O720" s="102"/>
      <c r="P720" s="110"/>
      <c r="Q720" s="110"/>
      <c r="R720" s="110"/>
      <c r="S720" s="110"/>
      <c r="T720" s="110"/>
      <c r="U720" s="110"/>
      <c r="V720" s="110"/>
      <c r="W720" s="89">
        <v>16660.439999999999</v>
      </c>
      <c r="X720" s="125"/>
      <c r="Y720" s="89">
        <f t="shared" si="11"/>
        <v>0</v>
      </c>
    </row>
    <row r="721" spans="1:25" ht="52.8" x14ac:dyDescent="0.25">
      <c r="A721" s="18">
        <v>712</v>
      </c>
      <c r="B721" s="24">
        <v>2</v>
      </c>
      <c r="C721" s="11" t="s">
        <v>15</v>
      </c>
      <c r="D721" s="11" t="s">
        <v>16</v>
      </c>
      <c r="E721" s="28" t="s">
        <v>2032</v>
      </c>
      <c r="F721" s="29" t="s">
        <v>2033</v>
      </c>
      <c r="G721" s="30" t="s">
        <v>674</v>
      </c>
      <c r="H721" s="30" t="s">
        <v>18</v>
      </c>
      <c r="I721" s="27" t="s">
        <v>17</v>
      </c>
      <c r="J721" s="27" t="s">
        <v>17</v>
      </c>
      <c r="K721" s="27" t="s">
        <v>26</v>
      </c>
      <c r="L721" s="27">
        <v>1</v>
      </c>
      <c r="M721" s="31" t="s">
        <v>27</v>
      </c>
      <c r="N721" s="41">
        <v>1318.02</v>
      </c>
      <c r="O721" s="102"/>
      <c r="P721" s="110"/>
      <c r="Q721" s="110"/>
      <c r="R721" s="110"/>
      <c r="S721" s="110"/>
      <c r="T721" s="110"/>
      <c r="U721" s="110"/>
      <c r="V721" s="110"/>
      <c r="W721" s="89">
        <v>1318.02</v>
      </c>
      <c r="X721" s="125"/>
      <c r="Y721" s="89">
        <f t="shared" si="11"/>
        <v>0</v>
      </c>
    </row>
    <row r="722" spans="1:25" ht="52.8" x14ac:dyDescent="0.25">
      <c r="A722" s="10">
        <v>713</v>
      </c>
      <c r="B722" s="24">
        <v>2</v>
      </c>
      <c r="C722" s="11" t="s">
        <v>15</v>
      </c>
      <c r="D722" s="11" t="s">
        <v>16</v>
      </c>
      <c r="E722" s="28" t="s">
        <v>2034</v>
      </c>
      <c r="F722" s="29" t="s">
        <v>2035</v>
      </c>
      <c r="G722" s="30" t="s">
        <v>674</v>
      </c>
      <c r="H722" s="30" t="s">
        <v>18</v>
      </c>
      <c r="I722" s="27" t="s">
        <v>17</v>
      </c>
      <c r="J722" s="27" t="s">
        <v>17</v>
      </c>
      <c r="K722" s="27" t="s">
        <v>26</v>
      </c>
      <c r="L722" s="27">
        <v>1</v>
      </c>
      <c r="M722" s="31" t="s">
        <v>27</v>
      </c>
      <c r="N722" s="41">
        <v>809.64</v>
      </c>
      <c r="O722" s="102"/>
      <c r="P722" s="110"/>
      <c r="Q722" s="110"/>
      <c r="R722" s="110"/>
      <c r="S722" s="110"/>
      <c r="T722" s="110"/>
      <c r="U722" s="110"/>
      <c r="V722" s="110"/>
      <c r="W722" s="89">
        <v>809.64</v>
      </c>
      <c r="X722" s="125"/>
      <c r="Y722" s="89">
        <f t="shared" si="11"/>
        <v>0</v>
      </c>
    </row>
    <row r="723" spans="1:25" ht="52.8" x14ac:dyDescent="0.25">
      <c r="A723" s="18">
        <v>714</v>
      </c>
      <c r="B723" s="24">
        <v>2</v>
      </c>
      <c r="C723" s="11" t="s">
        <v>15</v>
      </c>
      <c r="D723" s="11" t="s">
        <v>16</v>
      </c>
      <c r="E723" s="28" t="s">
        <v>2036</v>
      </c>
      <c r="F723" s="29" t="s">
        <v>2037</v>
      </c>
      <c r="G723" s="30" t="s">
        <v>674</v>
      </c>
      <c r="H723" s="30" t="s">
        <v>18</v>
      </c>
      <c r="I723" s="27" t="s">
        <v>17</v>
      </c>
      <c r="J723" s="27" t="s">
        <v>17</v>
      </c>
      <c r="K723" s="27" t="s">
        <v>26</v>
      </c>
      <c r="L723" s="27">
        <v>1</v>
      </c>
      <c r="M723" s="31" t="s">
        <v>27</v>
      </c>
      <c r="N723" s="41">
        <v>1240.32</v>
      </c>
      <c r="O723" s="102"/>
      <c r="P723" s="110"/>
      <c r="Q723" s="110"/>
      <c r="R723" s="110"/>
      <c r="S723" s="110"/>
      <c r="T723" s="110"/>
      <c r="U723" s="110"/>
      <c r="V723" s="110"/>
      <c r="W723" s="89">
        <v>1240.32</v>
      </c>
      <c r="X723" s="125"/>
      <c r="Y723" s="89">
        <f t="shared" si="11"/>
        <v>0</v>
      </c>
    </row>
    <row r="724" spans="1:25" ht="52.8" x14ac:dyDescent="0.25">
      <c r="A724" s="10">
        <v>715</v>
      </c>
      <c r="B724" s="24">
        <v>2</v>
      </c>
      <c r="C724" s="11" t="s">
        <v>15</v>
      </c>
      <c r="D724" s="11" t="s">
        <v>16</v>
      </c>
      <c r="E724" s="28" t="s">
        <v>2038</v>
      </c>
      <c r="F724" s="29" t="s">
        <v>2039</v>
      </c>
      <c r="G724" s="30" t="s">
        <v>674</v>
      </c>
      <c r="H724" s="30" t="s">
        <v>18</v>
      </c>
      <c r="I724" s="27" t="s">
        <v>17</v>
      </c>
      <c r="J724" s="27" t="s">
        <v>17</v>
      </c>
      <c r="K724" s="27" t="s">
        <v>26</v>
      </c>
      <c r="L724" s="27">
        <v>1</v>
      </c>
      <c r="M724" s="31" t="s">
        <v>27</v>
      </c>
      <c r="N724" s="41">
        <v>2714.4</v>
      </c>
      <c r="O724" s="102"/>
      <c r="P724" s="110"/>
      <c r="Q724" s="110"/>
      <c r="R724" s="110"/>
      <c r="S724" s="110"/>
      <c r="T724" s="110"/>
      <c r="U724" s="110"/>
      <c r="V724" s="110"/>
      <c r="W724" s="89">
        <v>2714.4</v>
      </c>
      <c r="X724" s="125"/>
      <c r="Y724" s="89">
        <f t="shared" si="11"/>
        <v>0</v>
      </c>
    </row>
    <row r="725" spans="1:25" ht="52.8" x14ac:dyDescent="0.25">
      <c r="A725" s="18">
        <v>716</v>
      </c>
      <c r="B725" s="24">
        <v>2</v>
      </c>
      <c r="C725" s="11" t="s">
        <v>15</v>
      </c>
      <c r="D725" s="11" t="s">
        <v>16</v>
      </c>
      <c r="E725" s="28" t="s">
        <v>2040</v>
      </c>
      <c r="F725" s="29" t="s">
        <v>2041</v>
      </c>
      <c r="G725" s="30" t="s">
        <v>674</v>
      </c>
      <c r="H725" s="30" t="s">
        <v>18</v>
      </c>
      <c r="I725" s="27" t="s">
        <v>17</v>
      </c>
      <c r="J725" s="27" t="s">
        <v>17</v>
      </c>
      <c r="K725" s="27" t="s">
        <v>26</v>
      </c>
      <c r="L725" s="27">
        <v>1</v>
      </c>
      <c r="M725" s="31" t="s">
        <v>27</v>
      </c>
      <c r="N725" s="41">
        <v>2254.86</v>
      </c>
      <c r="O725" s="102"/>
      <c r="P725" s="110"/>
      <c r="Q725" s="110"/>
      <c r="R725" s="110"/>
      <c r="S725" s="110"/>
      <c r="T725" s="110"/>
      <c r="U725" s="110"/>
      <c r="V725" s="110"/>
      <c r="W725" s="89">
        <v>2254.86</v>
      </c>
      <c r="X725" s="125"/>
      <c r="Y725" s="89">
        <f t="shared" si="11"/>
        <v>0</v>
      </c>
    </row>
    <row r="726" spans="1:25" ht="52.8" x14ac:dyDescent="0.25">
      <c r="A726" s="10">
        <v>717</v>
      </c>
      <c r="B726" s="24">
        <v>2</v>
      </c>
      <c r="C726" s="11" t="s">
        <v>15</v>
      </c>
      <c r="D726" s="11" t="s">
        <v>16</v>
      </c>
      <c r="E726" s="28" t="s">
        <v>2042</v>
      </c>
      <c r="F726" s="29" t="s">
        <v>2043</v>
      </c>
      <c r="G726" s="30" t="s">
        <v>674</v>
      </c>
      <c r="H726" s="30" t="s">
        <v>18</v>
      </c>
      <c r="I726" s="27" t="s">
        <v>17</v>
      </c>
      <c r="J726" s="27" t="s">
        <v>17</v>
      </c>
      <c r="K726" s="27" t="s">
        <v>26</v>
      </c>
      <c r="L726" s="27">
        <v>1</v>
      </c>
      <c r="M726" s="31" t="s">
        <v>27</v>
      </c>
      <c r="N726" s="41">
        <v>1249.2</v>
      </c>
      <c r="O726" s="102"/>
      <c r="P726" s="110"/>
      <c r="Q726" s="110"/>
      <c r="R726" s="110"/>
      <c r="S726" s="110"/>
      <c r="T726" s="110"/>
      <c r="U726" s="110"/>
      <c r="V726" s="110"/>
      <c r="W726" s="89">
        <v>1249.2</v>
      </c>
      <c r="X726" s="125"/>
      <c r="Y726" s="89">
        <f t="shared" si="11"/>
        <v>0</v>
      </c>
    </row>
    <row r="727" spans="1:25" ht="52.8" x14ac:dyDescent="0.25">
      <c r="A727" s="18">
        <v>718</v>
      </c>
      <c r="B727" s="24">
        <v>2</v>
      </c>
      <c r="C727" s="11" t="s">
        <v>15</v>
      </c>
      <c r="D727" s="11" t="s">
        <v>16</v>
      </c>
      <c r="E727" s="28" t="s">
        <v>2044</v>
      </c>
      <c r="F727" s="29" t="s">
        <v>2045</v>
      </c>
      <c r="G727" s="30" t="s">
        <v>674</v>
      </c>
      <c r="H727" s="30" t="s">
        <v>18</v>
      </c>
      <c r="I727" s="27" t="s">
        <v>17</v>
      </c>
      <c r="J727" s="27" t="s">
        <v>17</v>
      </c>
      <c r="K727" s="27" t="s">
        <v>26</v>
      </c>
      <c r="L727" s="27">
        <v>1</v>
      </c>
      <c r="M727" s="31" t="s">
        <v>27</v>
      </c>
      <c r="N727" s="41">
        <v>10237.98</v>
      </c>
      <c r="O727" s="102"/>
      <c r="P727" s="110"/>
      <c r="Q727" s="110"/>
      <c r="R727" s="110"/>
      <c r="S727" s="110"/>
      <c r="T727" s="110"/>
      <c r="U727" s="110"/>
      <c r="V727" s="110"/>
      <c r="W727" s="89">
        <v>10237.98</v>
      </c>
      <c r="X727" s="125"/>
      <c r="Y727" s="89">
        <f t="shared" si="11"/>
        <v>0</v>
      </c>
    </row>
    <row r="728" spans="1:25" ht="52.8" x14ac:dyDescent="0.25">
      <c r="A728" s="10">
        <v>719</v>
      </c>
      <c r="B728" s="24">
        <v>2</v>
      </c>
      <c r="C728" s="11" t="s">
        <v>15</v>
      </c>
      <c r="D728" s="11" t="s">
        <v>16</v>
      </c>
      <c r="E728" s="28" t="s">
        <v>2046</v>
      </c>
      <c r="F728" s="29" t="s">
        <v>2047</v>
      </c>
      <c r="G728" s="30" t="s">
        <v>674</v>
      </c>
      <c r="H728" s="30" t="s">
        <v>18</v>
      </c>
      <c r="I728" s="27" t="s">
        <v>17</v>
      </c>
      <c r="J728" s="27" t="s">
        <v>17</v>
      </c>
      <c r="K728" s="27" t="s">
        <v>26</v>
      </c>
      <c r="L728" s="27">
        <v>1</v>
      </c>
      <c r="M728" s="31" t="s">
        <v>27</v>
      </c>
      <c r="N728" s="41">
        <v>10495.5</v>
      </c>
      <c r="O728" s="102"/>
      <c r="P728" s="110"/>
      <c r="Q728" s="110"/>
      <c r="R728" s="110"/>
      <c r="S728" s="110"/>
      <c r="T728" s="110"/>
      <c r="U728" s="110"/>
      <c r="V728" s="110"/>
      <c r="W728" s="89">
        <v>10495.5</v>
      </c>
      <c r="X728" s="125"/>
      <c r="Y728" s="89">
        <f t="shared" si="11"/>
        <v>0</v>
      </c>
    </row>
    <row r="729" spans="1:25" ht="52.8" x14ac:dyDescent="0.25">
      <c r="A729" s="18">
        <v>720</v>
      </c>
      <c r="B729" s="24">
        <v>2</v>
      </c>
      <c r="C729" s="11" t="s">
        <v>15</v>
      </c>
      <c r="D729" s="11" t="s">
        <v>16</v>
      </c>
      <c r="E729" s="28" t="s">
        <v>2048</v>
      </c>
      <c r="F729" s="29" t="s">
        <v>2049</v>
      </c>
      <c r="G729" s="30" t="s">
        <v>674</v>
      </c>
      <c r="H729" s="30" t="s">
        <v>18</v>
      </c>
      <c r="I729" s="27" t="s">
        <v>17</v>
      </c>
      <c r="J729" s="27" t="s">
        <v>17</v>
      </c>
      <c r="K729" s="27" t="s">
        <v>26</v>
      </c>
      <c r="L729" s="27">
        <v>1</v>
      </c>
      <c r="M729" s="31" t="s">
        <v>27</v>
      </c>
      <c r="N729" s="41">
        <v>10955.04</v>
      </c>
      <c r="O729" s="102"/>
      <c r="P729" s="110"/>
      <c r="Q729" s="110"/>
      <c r="R729" s="110"/>
      <c r="S729" s="110"/>
      <c r="T729" s="110"/>
      <c r="U729" s="110"/>
      <c r="V729" s="110"/>
      <c r="W729" s="89">
        <v>10955.04</v>
      </c>
      <c r="X729" s="125"/>
      <c r="Y729" s="89">
        <f t="shared" si="11"/>
        <v>0</v>
      </c>
    </row>
    <row r="730" spans="1:25" ht="52.8" x14ac:dyDescent="0.25">
      <c r="A730" s="10">
        <v>721</v>
      </c>
      <c r="B730" s="24">
        <v>2</v>
      </c>
      <c r="C730" s="11" t="s">
        <v>15</v>
      </c>
      <c r="D730" s="11" t="s">
        <v>16</v>
      </c>
      <c r="E730" s="28" t="s">
        <v>2050</v>
      </c>
      <c r="F730" s="29" t="s">
        <v>2051</v>
      </c>
      <c r="G730" s="30" t="s">
        <v>674</v>
      </c>
      <c r="H730" s="30" t="s">
        <v>18</v>
      </c>
      <c r="I730" s="27" t="s">
        <v>17</v>
      </c>
      <c r="J730" s="27" t="s">
        <v>17</v>
      </c>
      <c r="K730" s="27" t="s">
        <v>26</v>
      </c>
      <c r="L730" s="27">
        <v>1</v>
      </c>
      <c r="M730" s="31" t="s">
        <v>27</v>
      </c>
      <c r="N730" s="41">
        <v>79.22</v>
      </c>
      <c r="O730" s="102"/>
      <c r="P730" s="110"/>
      <c r="Q730" s="110"/>
      <c r="R730" s="110"/>
      <c r="S730" s="110"/>
      <c r="T730" s="110"/>
      <c r="U730" s="110"/>
      <c r="V730" s="110"/>
      <c r="W730" s="89">
        <v>79.22</v>
      </c>
      <c r="X730" s="125"/>
      <c r="Y730" s="89">
        <f t="shared" si="11"/>
        <v>0</v>
      </c>
    </row>
    <row r="731" spans="1:25" ht="52.8" x14ac:dyDescent="0.25">
      <c r="A731" s="18">
        <v>722</v>
      </c>
      <c r="B731" s="24">
        <v>2</v>
      </c>
      <c r="C731" s="11" t="s">
        <v>15</v>
      </c>
      <c r="D731" s="11" t="s">
        <v>16</v>
      </c>
      <c r="E731" s="28" t="s">
        <v>2052</v>
      </c>
      <c r="F731" s="29" t="s">
        <v>2053</v>
      </c>
      <c r="G731" s="30" t="s">
        <v>674</v>
      </c>
      <c r="H731" s="30" t="s">
        <v>18</v>
      </c>
      <c r="I731" s="27" t="s">
        <v>17</v>
      </c>
      <c r="J731" s="27" t="s">
        <v>17</v>
      </c>
      <c r="K731" s="27" t="s">
        <v>26</v>
      </c>
      <c r="L731" s="27">
        <v>1</v>
      </c>
      <c r="M731" s="31" t="s">
        <v>27</v>
      </c>
      <c r="N731" s="41">
        <v>283.5</v>
      </c>
      <c r="O731" s="102"/>
      <c r="P731" s="110"/>
      <c r="Q731" s="110"/>
      <c r="R731" s="110"/>
      <c r="S731" s="110"/>
      <c r="T731" s="110"/>
      <c r="U731" s="110"/>
      <c r="V731" s="110"/>
      <c r="W731" s="89">
        <v>283.5</v>
      </c>
      <c r="X731" s="125"/>
      <c r="Y731" s="89">
        <f t="shared" si="11"/>
        <v>0</v>
      </c>
    </row>
    <row r="732" spans="1:25" ht="52.8" x14ac:dyDescent="0.25">
      <c r="A732" s="10">
        <v>723</v>
      </c>
      <c r="B732" s="24">
        <v>2</v>
      </c>
      <c r="C732" s="11" t="s">
        <v>15</v>
      </c>
      <c r="D732" s="11" t="s">
        <v>16</v>
      </c>
      <c r="E732" s="28" t="s">
        <v>2054</v>
      </c>
      <c r="F732" s="29" t="s">
        <v>2055</v>
      </c>
      <c r="G732" s="30" t="s">
        <v>674</v>
      </c>
      <c r="H732" s="30" t="s">
        <v>18</v>
      </c>
      <c r="I732" s="27" t="s">
        <v>17</v>
      </c>
      <c r="J732" s="27" t="s">
        <v>17</v>
      </c>
      <c r="K732" s="27" t="s">
        <v>26</v>
      </c>
      <c r="L732" s="27">
        <v>1</v>
      </c>
      <c r="M732" s="31" t="s">
        <v>27</v>
      </c>
      <c r="N732" s="41">
        <v>867.36</v>
      </c>
      <c r="O732" s="102"/>
      <c r="P732" s="110"/>
      <c r="Q732" s="110"/>
      <c r="R732" s="110"/>
      <c r="S732" s="110"/>
      <c r="T732" s="110"/>
      <c r="U732" s="110"/>
      <c r="V732" s="110"/>
      <c r="W732" s="89">
        <v>867.36</v>
      </c>
      <c r="X732" s="125"/>
      <c r="Y732" s="89">
        <f t="shared" si="11"/>
        <v>0</v>
      </c>
    </row>
    <row r="733" spans="1:25" ht="52.8" x14ac:dyDescent="0.25">
      <c r="A733" s="18">
        <v>724</v>
      </c>
      <c r="B733" s="24">
        <v>2</v>
      </c>
      <c r="C733" s="11" t="s">
        <v>15</v>
      </c>
      <c r="D733" s="11" t="s">
        <v>16</v>
      </c>
      <c r="E733" s="28" t="s">
        <v>2056</v>
      </c>
      <c r="F733" s="29" t="s">
        <v>2057</v>
      </c>
      <c r="G733" s="30" t="s">
        <v>674</v>
      </c>
      <c r="H733" s="30" t="s">
        <v>18</v>
      </c>
      <c r="I733" s="27" t="s">
        <v>17</v>
      </c>
      <c r="J733" s="27" t="s">
        <v>17</v>
      </c>
      <c r="K733" s="27" t="s">
        <v>26</v>
      </c>
      <c r="L733" s="27">
        <v>1</v>
      </c>
      <c r="M733" s="31" t="s">
        <v>27</v>
      </c>
      <c r="N733" s="41">
        <v>1397.94</v>
      </c>
      <c r="O733" s="102"/>
      <c r="P733" s="110"/>
      <c r="Q733" s="110"/>
      <c r="R733" s="110"/>
      <c r="S733" s="110"/>
      <c r="T733" s="110"/>
      <c r="U733" s="110"/>
      <c r="V733" s="110"/>
      <c r="W733" s="89">
        <v>1397.94</v>
      </c>
      <c r="X733" s="125"/>
      <c r="Y733" s="89">
        <f t="shared" si="11"/>
        <v>0</v>
      </c>
    </row>
    <row r="734" spans="1:25" ht="52.8" x14ac:dyDescent="0.25">
      <c r="A734" s="10">
        <v>725</v>
      </c>
      <c r="B734" s="24">
        <v>2</v>
      </c>
      <c r="C734" s="11" t="s">
        <v>15</v>
      </c>
      <c r="D734" s="11" t="s">
        <v>16</v>
      </c>
      <c r="E734" s="28" t="s">
        <v>2058</v>
      </c>
      <c r="F734" s="29" t="s">
        <v>2059</v>
      </c>
      <c r="G734" s="30" t="s">
        <v>674</v>
      </c>
      <c r="H734" s="30" t="s">
        <v>18</v>
      </c>
      <c r="I734" s="27" t="s">
        <v>17</v>
      </c>
      <c r="J734" s="27" t="s">
        <v>17</v>
      </c>
      <c r="K734" s="27" t="s">
        <v>26</v>
      </c>
      <c r="L734" s="27">
        <v>1</v>
      </c>
      <c r="M734" s="31" t="s">
        <v>27</v>
      </c>
      <c r="N734" s="41">
        <v>518.82000000000005</v>
      </c>
      <c r="O734" s="102"/>
      <c r="P734" s="110"/>
      <c r="Q734" s="110"/>
      <c r="R734" s="110"/>
      <c r="S734" s="110"/>
      <c r="T734" s="110"/>
      <c r="U734" s="110"/>
      <c r="V734" s="110"/>
      <c r="W734" s="89">
        <v>518.82000000000005</v>
      </c>
      <c r="X734" s="125"/>
      <c r="Y734" s="89">
        <f t="shared" si="11"/>
        <v>0</v>
      </c>
    </row>
    <row r="735" spans="1:25" ht="52.8" x14ac:dyDescent="0.25">
      <c r="A735" s="18">
        <v>726</v>
      </c>
      <c r="B735" s="24">
        <v>2</v>
      </c>
      <c r="C735" s="11" t="s">
        <v>15</v>
      </c>
      <c r="D735" s="11" t="s">
        <v>16</v>
      </c>
      <c r="E735" s="28" t="s">
        <v>2060</v>
      </c>
      <c r="F735" s="29" t="s">
        <v>2061</v>
      </c>
      <c r="G735" s="30" t="s">
        <v>674</v>
      </c>
      <c r="H735" s="30" t="s">
        <v>18</v>
      </c>
      <c r="I735" s="27" t="s">
        <v>17</v>
      </c>
      <c r="J735" s="27" t="s">
        <v>17</v>
      </c>
      <c r="K735" s="27" t="s">
        <v>26</v>
      </c>
      <c r="L735" s="27">
        <v>1</v>
      </c>
      <c r="M735" s="31" t="s">
        <v>27</v>
      </c>
      <c r="N735" s="41">
        <v>15328.44</v>
      </c>
      <c r="O735" s="102"/>
      <c r="P735" s="110"/>
      <c r="Q735" s="110"/>
      <c r="R735" s="110"/>
      <c r="S735" s="110"/>
      <c r="T735" s="110"/>
      <c r="U735" s="110"/>
      <c r="V735" s="110"/>
      <c r="W735" s="89">
        <v>15328.44</v>
      </c>
      <c r="X735" s="125"/>
      <c r="Y735" s="89">
        <f t="shared" si="11"/>
        <v>0</v>
      </c>
    </row>
    <row r="736" spans="1:25" ht="52.8" x14ac:dyDescent="0.25">
      <c r="A736" s="10">
        <v>727</v>
      </c>
      <c r="B736" s="24">
        <v>2</v>
      </c>
      <c r="C736" s="11" t="s">
        <v>15</v>
      </c>
      <c r="D736" s="11" t="s">
        <v>16</v>
      </c>
      <c r="E736" s="28" t="s">
        <v>2062</v>
      </c>
      <c r="F736" s="29" t="s">
        <v>2063</v>
      </c>
      <c r="G736" s="30" t="s">
        <v>674</v>
      </c>
      <c r="H736" s="30" t="s">
        <v>18</v>
      </c>
      <c r="I736" s="27" t="s">
        <v>17</v>
      </c>
      <c r="J736" s="27" t="s">
        <v>17</v>
      </c>
      <c r="K736" s="27" t="s">
        <v>26</v>
      </c>
      <c r="L736" s="27">
        <v>1</v>
      </c>
      <c r="M736" s="31" t="s">
        <v>27</v>
      </c>
      <c r="N736" s="41">
        <v>3660.12</v>
      </c>
      <c r="O736" s="102"/>
      <c r="P736" s="110"/>
      <c r="Q736" s="110"/>
      <c r="R736" s="110"/>
      <c r="S736" s="110"/>
      <c r="T736" s="110"/>
      <c r="U736" s="110"/>
      <c r="V736" s="110"/>
      <c r="W736" s="89">
        <v>3660.12</v>
      </c>
      <c r="X736" s="125"/>
      <c r="Y736" s="89">
        <f t="shared" si="11"/>
        <v>0</v>
      </c>
    </row>
    <row r="737" spans="1:25" ht="52.8" x14ac:dyDescent="0.25">
      <c r="A737" s="18">
        <v>728</v>
      </c>
      <c r="B737" s="24">
        <v>2</v>
      </c>
      <c r="C737" s="11" t="s">
        <v>15</v>
      </c>
      <c r="D737" s="11" t="s">
        <v>16</v>
      </c>
      <c r="E737" s="28" t="s">
        <v>2064</v>
      </c>
      <c r="F737" s="29" t="s">
        <v>2065</v>
      </c>
      <c r="G737" s="30" t="s">
        <v>674</v>
      </c>
      <c r="H737" s="30" t="s">
        <v>18</v>
      </c>
      <c r="I737" s="27" t="s">
        <v>17</v>
      </c>
      <c r="J737" s="27" t="s">
        <v>17</v>
      </c>
      <c r="K737" s="27" t="s">
        <v>26</v>
      </c>
      <c r="L737" s="27">
        <v>1</v>
      </c>
      <c r="M737" s="31" t="s">
        <v>27</v>
      </c>
      <c r="N737" s="41">
        <v>7960.26</v>
      </c>
      <c r="O737" s="102"/>
      <c r="P737" s="110"/>
      <c r="Q737" s="110"/>
      <c r="R737" s="110"/>
      <c r="S737" s="110"/>
      <c r="T737" s="110"/>
      <c r="U737" s="110"/>
      <c r="V737" s="110"/>
      <c r="W737" s="89">
        <v>7960.26</v>
      </c>
      <c r="X737" s="125"/>
      <c r="Y737" s="89">
        <f t="shared" si="11"/>
        <v>0</v>
      </c>
    </row>
    <row r="738" spans="1:25" ht="52.8" x14ac:dyDescent="0.25">
      <c r="A738" s="10">
        <v>729</v>
      </c>
      <c r="B738" s="24">
        <v>2</v>
      </c>
      <c r="C738" s="11" t="s">
        <v>15</v>
      </c>
      <c r="D738" s="11" t="s">
        <v>16</v>
      </c>
      <c r="E738" s="28" t="s">
        <v>2066</v>
      </c>
      <c r="F738" s="29" t="s">
        <v>2067</v>
      </c>
      <c r="G738" s="30" t="s">
        <v>674</v>
      </c>
      <c r="H738" s="30" t="s">
        <v>18</v>
      </c>
      <c r="I738" s="27" t="s">
        <v>17</v>
      </c>
      <c r="J738" s="27" t="s">
        <v>17</v>
      </c>
      <c r="K738" s="27" t="s">
        <v>26</v>
      </c>
      <c r="L738" s="27">
        <v>1</v>
      </c>
      <c r="M738" s="31" t="s">
        <v>27</v>
      </c>
      <c r="N738" s="41">
        <v>2019.07</v>
      </c>
      <c r="O738" s="102"/>
      <c r="P738" s="110"/>
      <c r="Q738" s="110"/>
      <c r="R738" s="110"/>
      <c r="S738" s="110"/>
      <c r="T738" s="110"/>
      <c r="U738" s="110"/>
      <c r="V738" s="110"/>
      <c r="W738" s="89">
        <v>2019.07</v>
      </c>
      <c r="X738" s="125"/>
      <c r="Y738" s="89">
        <f t="shared" si="11"/>
        <v>0</v>
      </c>
    </row>
    <row r="739" spans="1:25" ht="52.8" x14ac:dyDescent="0.25">
      <c r="A739" s="18">
        <v>730</v>
      </c>
      <c r="B739" s="24">
        <v>2</v>
      </c>
      <c r="C739" s="11" t="s">
        <v>15</v>
      </c>
      <c r="D739" s="11" t="s">
        <v>16</v>
      </c>
      <c r="E739" s="28" t="s">
        <v>2068</v>
      </c>
      <c r="F739" s="29" t="s">
        <v>2069</v>
      </c>
      <c r="G739" s="30" t="s">
        <v>674</v>
      </c>
      <c r="H739" s="30" t="s">
        <v>18</v>
      </c>
      <c r="I739" s="27" t="s">
        <v>17</v>
      </c>
      <c r="J739" s="27" t="s">
        <v>17</v>
      </c>
      <c r="K739" s="27" t="s">
        <v>26</v>
      </c>
      <c r="L739" s="27">
        <v>1</v>
      </c>
      <c r="M739" s="31" t="s">
        <v>27</v>
      </c>
      <c r="N739" s="41">
        <v>1569.52</v>
      </c>
      <c r="O739" s="102"/>
      <c r="P739" s="110"/>
      <c r="Q739" s="110"/>
      <c r="R739" s="110"/>
      <c r="S739" s="110"/>
      <c r="T739" s="110"/>
      <c r="U739" s="110"/>
      <c r="V739" s="110"/>
      <c r="W739" s="89">
        <v>1569.52</v>
      </c>
      <c r="X739" s="125"/>
      <c r="Y739" s="89">
        <f t="shared" si="11"/>
        <v>0</v>
      </c>
    </row>
    <row r="740" spans="1:25" ht="52.8" x14ac:dyDescent="0.25">
      <c r="A740" s="10">
        <v>731</v>
      </c>
      <c r="B740" s="24">
        <v>2</v>
      </c>
      <c r="C740" s="11" t="s">
        <v>15</v>
      </c>
      <c r="D740" s="11" t="s">
        <v>16</v>
      </c>
      <c r="E740" s="28" t="s">
        <v>2070</v>
      </c>
      <c r="F740" s="29" t="s">
        <v>2071</v>
      </c>
      <c r="G740" s="30" t="s">
        <v>674</v>
      </c>
      <c r="H740" s="30" t="s">
        <v>18</v>
      </c>
      <c r="I740" s="27" t="s">
        <v>17</v>
      </c>
      <c r="J740" s="27" t="s">
        <v>17</v>
      </c>
      <c r="K740" s="27" t="s">
        <v>26</v>
      </c>
      <c r="L740" s="27">
        <v>1</v>
      </c>
      <c r="M740" s="31" t="s">
        <v>27</v>
      </c>
      <c r="N740" s="41">
        <v>10889.08</v>
      </c>
      <c r="O740" s="102"/>
      <c r="P740" s="110"/>
      <c r="Q740" s="110"/>
      <c r="R740" s="110"/>
      <c r="S740" s="110"/>
      <c r="T740" s="110"/>
      <c r="U740" s="110"/>
      <c r="V740" s="110"/>
      <c r="W740" s="89">
        <v>10889.08</v>
      </c>
      <c r="X740" s="125"/>
      <c r="Y740" s="89">
        <f t="shared" si="11"/>
        <v>0</v>
      </c>
    </row>
    <row r="741" spans="1:25" ht="52.8" x14ac:dyDescent="0.25">
      <c r="A741" s="18">
        <v>732</v>
      </c>
      <c r="B741" s="24">
        <v>2</v>
      </c>
      <c r="C741" s="11" t="s">
        <v>15</v>
      </c>
      <c r="D741" s="11" t="s">
        <v>16</v>
      </c>
      <c r="E741" s="28" t="s">
        <v>2072</v>
      </c>
      <c r="F741" s="29" t="s">
        <v>2073</v>
      </c>
      <c r="G741" s="30" t="s">
        <v>674</v>
      </c>
      <c r="H741" s="30" t="s">
        <v>18</v>
      </c>
      <c r="I741" s="27" t="s">
        <v>17</v>
      </c>
      <c r="J741" s="27" t="s">
        <v>17</v>
      </c>
      <c r="K741" s="27" t="s">
        <v>26</v>
      </c>
      <c r="L741" s="27">
        <v>1</v>
      </c>
      <c r="M741" s="31" t="s">
        <v>27</v>
      </c>
      <c r="N741" s="41">
        <v>3647.44</v>
      </c>
      <c r="O741" s="102"/>
      <c r="P741" s="110"/>
      <c r="Q741" s="110"/>
      <c r="R741" s="110"/>
      <c r="S741" s="110"/>
      <c r="T741" s="110"/>
      <c r="U741" s="110"/>
      <c r="V741" s="110"/>
      <c r="W741" s="89">
        <v>3647.44</v>
      </c>
      <c r="X741" s="125"/>
      <c r="Y741" s="89">
        <f t="shared" si="11"/>
        <v>0</v>
      </c>
    </row>
    <row r="742" spans="1:25" ht="52.8" x14ac:dyDescent="0.25">
      <c r="A742" s="10">
        <v>733</v>
      </c>
      <c r="B742" s="24">
        <v>2</v>
      </c>
      <c r="C742" s="11" t="s">
        <v>15</v>
      </c>
      <c r="D742" s="11" t="s">
        <v>16</v>
      </c>
      <c r="E742" s="28" t="s">
        <v>2074</v>
      </c>
      <c r="F742" s="29" t="s">
        <v>2075</v>
      </c>
      <c r="G742" s="30" t="s">
        <v>674</v>
      </c>
      <c r="H742" s="30" t="s">
        <v>18</v>
      </c>
      <c r="I742" s="27" t="s">
        <v>17</v>
      </c>
      <c r="J742" s="27" t="s">
        <v>17</v>
      </c>
      <c r="K742" s="27" t="s">
        <v>26</v>
      </c>
      <c r="L742" s="27">
        <v>1</v>
      </c>
      <c r="M742" s="31" t="s">
        <v>27</v>
      </c>
      <c r="N742" s="41">
        <v>11601.7</v>
      </c>
      <c r="O742" s="102"/>
      <c r="P742" s="110"/>
      <c r="Q742" s="110"/>
      <c r="R742" s="110"/>
      <c r="S742" s="110"/>
      <c r="T742" s="110"/>
      <c r="U742" s="110"/>
      <c r="V742" s="110"/>
      <c r="W742" s="89">
        <v>11601.7</v>
      </c>
      <c r="X742" s="125"/>
      <c r="Y742" s="89">
        <f t="shared" si="11"/>
        <v>0</v>
      </c>
    </row>
    <row r="743" spans="1:25" ht="52.8" x14ac:dyDescent="0.25">
      <c r="A743" s="18">
        <v>734</v>
      </c>
      <c r="B743" s="24">
        <v>2</v>
      </c>
      <c r="C743" s="11" t="s">
        <v>15</v>
      </c>
      <c r="D743" s="11" t="s">
        <v>16</v>
      </c>
      <c r="E743" s="28" t="s">
        <v>2076</v>
      </c>
      <c r="F743" s="29" t="s">
        <v>2077</v>
      </c>
      <c r="G743" s="30" t="s">
        <v>674</v>
      </c>
      <c r="H743" s="30" t="s">
        <v>18</v>
      </c>
      <c r="I743" s="27" t="s">
        <v>17</v>
      </c>
      <c r="J743" s="27" t="s">
        <v>17</v>
      </c>
      <c r="K743" s="27" t="s">
        <v>26</v>
      </c>
      <c r="L743" s="27">
        <v>1</v>
      </c>
      <c r="M743" s="31" t="s">
        <v>27</v>
      </c>
      <c r="N743" s="41">
        <v>6746.56</v>
      </c>
      <c r="O743" s="102"/>
      <c r="P743" s="110"/>
      <c r="Q743" s="110"/>
      <c r="R743" s="110"/>
      <c r="S743" s="110"/>
      <c r="T743" s="110"/>
      <c r="U743" s="110"/>
      <c r="V743" s="110"/>
      <c r="W743" s="89">
        <v>6746.56</v>
      </c>
      <c r="X743" s="125"/>
      <c r="Y743" s="89">
        <f t="shared" si="11"/>
        <v>0</v>
      </c>
    </row>
    <row r="744" spans="1:25" ht="52.8" x14ac:dyDescent="0.25">
      <c r="A744" s="10">
        <v>735</v>
      </c>
      <c r="B744" s="24">
        <v>2</v>
      </c>
      <c r="C744" s="11" t="s">
        <v>15</v>
      </c>
      <c r="D744" s="11" t="s">
        <v>16</v>
      </c>
      <c r="E744" s="28" t="s">
        <v>2078</v>
      </c>
      <c r="F744" s="29" t="s">
        <v>2079</v>
      </c>
      <c r="G744" s="30" t="s">
        <v>674</v>
      </c>
      <c r="H744" s="30" t="s">
        <v>18</v>
      </c>
      <c r="I744" s="27" t="s">
        <v>17</v>
      </c>
      <c r="J744" s="27" t="s">
        <v>17</v>
      </c>
      <c r="K744" s="27" t="s">
        <v>26</v>
      </c>
      <c r="L744" s="27">
        <v>1</v>
      </c>
      <c r="M744" s="31" t="s">
        <v>27</v>
      </c>
      <c r="N744" s="41">
        <v>9452.52</v>
      </c>
      <c r="O744" s="102"/>
      <c r="P744" s="110"/>
      <c r="Q744" s="110"/>
      <c r="R744" s="110"/>
      <c r="S744" s="110"/>
      <c r="T744" s="110"/>
      <c r="U744" s="110"/>
      <c r="V744" s="110"/>
      <c r="W744" s="89">
        <v>9452.52</v>
      </c>
      <c r="X744" s="125"/>
      <c r="Y744" s="89">
        <f t="shared" si="11"/>
        <v>0</v>
      </c>
    </row>
    <row r="745" spans="1:25" ht="52.8" x14ac:dyDescent="0.25">
      <c r="A745" s="18">
        <v>736</v>
      </c>
      <c r="B745" s="24">
        <v>2</v>
      </c>
      <c r="C745" s="11" t="s">
        <v>15</v>
      </c>
      <c r="D745" s="11" t="s">
        <v>16</v>
      </c>
      <c r="E745" s="28" t="s">
        <v>2080</v>
      </c>
      <c r="F745" s="29" t="s">
        <v>2081</v>
      </c>
      <c r="G745" s="30" t="s">
        <v>674</v>
      </c>
      <c r="H745" s="30" t="s">
        <v>18</v>
      </c>
      <c r="I745" s="27" t="s">
        <v>17</v>
      </c>
      <c r="J745" s="27" t="s">
        <v>17</v>
      </c>
      <c r="K745" s="27" t="s">
        <v>26</v>
      </c>
      <c r="L745" s="27">
        <v>1</v>
      </c>
      <c r="M745" s="31" t="s">
        <v>27</v>
      </c>
      <c r="N745" s="41">
        <v>9827.92</v>
      </c>
      <c r="O745" s="102"/>
      <c r="P745" s="110"/>
      <c r="Q745" s="110"/>
      <c r="R745" s="110"/>
      <c r="S745" s="110"/>
      <c r="T745" s="110"/>
      <c r="U745" s="110"/>
      <c r="V745" s="110"/>
      <c r="W745" s="89">
        <v>9827.92</v>
      </c>
      <c r="X745" s="125"/>
      <c r="Y745" s="89">
        <f t="shared" si="11"/>
        <v>0</v>
      </c>
    </row>
    <row r="746" spans="1:25" ht="52.8" x14ac:dyDescent="0.25">
      <c r="A746" s="10">
        <v>737</v>
      </c>
      <c r="B746" s="24">
        <v>2</v>
      </c>
      <c r="C746" s="11" t="s">
        <v>15</v>
      </c>
      <c r="D746" s="11" t="s">
        <v>16</v>
      </c>
      <c r="E746" s="28" t="s">
        <v>2082</v>
      </c>
      <c r="F746" s="29" t="s">
        <v>2083</v>
      </c>
      <c r="G746" s="30" t="s">
        <v>674</v>
      </c>
      <c r="H746" s="30" t="s">
        <v>18</v>
      </c>
      <c r="I746" s="27" t="s">
        <v>17</v>
      </c>
      <c r="J746" s="27" t="s">
        <v>17</v>
      </c>
      <c r="K746" s="27" t="s">
        <v>26</v>
      </c>
      <c r="L746" s="27">
        <v>1</v>
      </c>
      <c r="M746" s="31" t="s">
        <v>27</v>
      </c>
      <c r="N746" s="41">
        <v>3904.96</v>
      </c>
      <c r="O746" s="102"/>
      <c r="P746" s="110"/>
      <c r="Q746" s="110"/>
      <c r="R746" s="110"/>
      <c r="S746" s="110"/>
      <c r="T746" s="110"/>
      <c r="U746" s="110"/>
      <c r="V746" s="110"/>
      <c r="W746" s="89">
        <v>3904.96</v>
      </c>
      <c r="X746" s="125"/>
      <c r="Y746" s="89">
        <f t="shared" si="11"/>
        <v>0</v>
      </c>
    </row>
    <row r="747" spans="1:25" ht="52.8" x14ac:dyDescent="0.25">
      <c r="A747" s="18">
        <v>738</v>
      </c>
      <c r="B747" s="24">
        <v>2</v>
      </c>
      <c r="C747" s="11" t="s">
        <v>15</v>
      </c>
      <c r="D747" s="11" t="s">
        <v>16</v>
      </c>
      <c r="E747" s="28" t="s">
        <v>2084</v>
      </c>
      <c r="F747" s="29" t="s">
        <v>2085</v>
      </c>
      <c r="G747" s="30" t="s">
        <v>674</v>
      </c>
      <c r="H747" s="30" t="s">
        <v>18</v>
      </c>
      <c r="I747" s="27" t="s">
        <v>17</v>
      </c>
      <c r="J747" s="27" t="s">
        <v>17</v>
      </c>
      <c r="K747" s="27" t="s">
        <v>26</v>
      </c>
      <c r="L747" s="27">
        <v>1</v>
      </c>
      <c r="M747" s="31" t="s">
        <v>27</v>
      </c>
      <c r="N747" s="41">
        <v>13206.76</v>
      </c>
      <c r="O747" s="102"/>
      <c r="P747" s="110"/>
      <c r="Q747" s="110"/>
      <c r="R747" s="110"/>
      <c r="S747" s="110"/>
      <c r="T747" s="110"/>
      <c r="U747" s="110"/>
      <c r="V747" s="110"/>
      <c r="W747" s="89">
        <v>13206.76</v>
      </c>
      <c r="X747" s="125"/>
      <c r="Y747" s="89">
        <f t="shared" si="11"/>
        <v>0</v>
      </c>
    </row>
    <row r="748" spans="1:25" ht="52.8" x14ac:dyDescent="0.25">
      <c r="A748" s="10">
        <v>739</v>
      </c>
      <c r="B748" s="24">
        <v>2</v>
      </c>
      <c r="C748" s="11" t="s">
        <v>15</v>
      </c>
      <c r="D748" s="11" t="s">
        <v>16</v>
      </c>
      <c r="E748" s="28" t="s">
        <v>2086</v>
      </c>
      <c r="F748" s="29" t="s">
        <v>2087</v>
      </c>
      <c r="G748" s="30" t="s">
        <v>674</v>
      </c>
      <c r="H748" s="30" t="s">
        <v>18</v>
      </c>
      <c r="I748" s="27" t="s">
        <v>17</v>
      </c>
      <c r="J748" s="27" t="s">
        <v>17</v>
      </c>
      <c r="K748" s="27" t="s">
        <v>26</v>
      </c>
      <c r="L748" s="27">
        <v>1</v>
      </c>
      <c r="M748" s="31" t="s">
        <v>27</v>
      </c>
      <c r="N748" s="41">
        <v>2002.42</v>
      </c>
      <c r="O748" s="102"/>
      <c r="P748" s="110"/>
      <c r="Q748" s="110"/>
      <c r="R748" s="110"/>
      <c r="S748" s="110"/>
      <c r="T748" s="110"/>
      <c r="U748" s="110"/>
      <c r="V748" s="110"/>
      <c r="W748" s="89">
        <v>2002.42</v>
      </c>
      <c r="X748" s="125"/>
      <c r="Y748" s="89">
        <f t="shared" si="11"/>
        <v>0</v>
      </c>
    </row>
    <row r="749" spans="1:25" ht="52.8" x14ac:dyDescent="0.25">
      <c r="A749" s="18">
        <v>740</v>
      </c>
      <c r="B749" s="24">
        <v>2</v>
      </c>
      <c r="C749" s="11" t="s">
        <v>15</v>
      </c>
      <c r="D749" s="11" t="s">
        <v>16</v>
      </c>
      <c r="E749" s="28" t="s">
        <v>2088</v>
      </c>
      <c r="F749" s="29" t="s">
        <v>2089</v>
      </c>
      <c r="G749" s="30" t="s">
        <v>674</v>
      </c>
      <c r="H749" s="30" t="s">
        <v>18</v>
      </c>
      <c r="I749" s="27" t="s">
        <v>17</v>
      </c>
      <c r="J749" s="27" t="s">
        <v>17</v>
      </c>
      <c r="K749" s="27" t="s">
        <v>26</v>
      </c>
      <c r="L749" s="27">
        <v>1</v>
      </c>
      <c r="M749" s="31" t="s">
        <v>27</v>
      </c>
      <c r="N749" s="41">
        <v>169.76</v>
      </c>
      <c r="O749" s="102"/>
      <c r="P749" s="110"/>
      <c r="Q749" s="110"/>
      <c r="R749" s="110"/>
      <c r="S749" s="110"/>
      <c r="T749" s="110"/>
      <c r="U749" s="110"/>
      <c r="V749" s="110"/>
      <c r="W749" s="89">
        <v>169.76</v>
      </c>
      <c r="X749" s="125"/>
      <c r="Y749" s="89">
        <f t="shared" si="11"/>
        <v>0</v>
      </c>
    </row>
    <row r="750" spans="1:25" ht="52.8" x14ac:dyDescent="0.25">
      <c r="A750" s="10">
        <v>741</v>
      </c>
      <c r="B750" s="24">
        <v>2</v>
      </c>
      <c r="C750" s="11" t="s">
        <v>15</v>
      </c>
      <c r="D750" s="11" t="s">
        <v>16</v>
      </c>
      <c r="E750" s="28" t="s">
        <v>2090</v>
      </c>
      <c r="F750" s="29" t="s">
        <v>2091</v>
      </c>
      <c r="G750" s="30" t="s">
        <v>674</v>
      </c>
      <c r="H750" s="30" t="s">
        <v>18</v>
      </c>
      <c r="I750" s="27" t="s">
        <v>17</v>
      </c>
      <c r="J750" s="27" t="s">
        <v>17</v>
      </c>
      <c r="K750" s="27" t="s">
        <v>26</v>
      </c>
      <c r="L750" s="27">
        <v>1</v>
      </c>
      <c r="M750" s="31" t="s">
        <v>27</v>
      </c>
      <c r="N750" s="41">
        <v>880.21</v>
      </c>
      <c r="O750" s="102"/>
      <c r="P750" s="110"/>
      <c r="Q750" s="110"/>
      <c r="R750" s="110"/>
      <c r="S750" s="110"/>
      <c r="T750" s="110"/>
      <c r="U750" s="110"/>
      <c r="V750" s="110"/>
      <c r="W750" s="89">
        <v>880.21</v>
      </c>
      <c r="X750" s="125"/>
      <c r="Y750" s="89">
        <f t="shared" si="11"/>
        <v>0</v>
      </c>
    </row>
    <row r="751" spans="1:25" ht="52.8" x14ac:dyDescent="0.25">
      <c r="A751" s="18">
        <v>742</v>
      </c>
      <c r="B751" s="24">
        <v>2</v>
      </c>
      <c r="C751" s="11" t="s">
        <v>15</v>
      </c>
      <c r="D751" s="11" t="s">
        <v>16</v>
      </c>
      <c r="E751" s="28" t="s">
        <v>2092</v>
      </c>
      <c r="F751" s="29" t="s">
        <v>2093</v>
      </c>
      <c r="G751" s="30" t="s">
        <v>674</v>
      </c>
      <c r="H751" s="30" t="s">
        <v>18</v>
      </c>
      <c r="I751" s="27" t="s">
        <v>17</v>
      </c>
      <c r="J751" s="27" t="s">
        <v>17</v>
      </c>
      <c r="K751" s="27" t="s">
        <v>26</v>
      </c>
      <c r="L751" s="27">
        <v>1</v>
      </c>
      <c r="M751" s="31" t="s">
        <v>27</v>
      </c>
      <c r="N751" s="41">
        <v>3778.42</v>
      </c>
      <c r="O751" s="102"/>
      <c r="P751" s="110"/>
      <c r="Q751" s="110"/>
      <c r="R751" s="110"/>
      <c r="S751" s="110"/>
      <c r="T751" s="110"/>
      <c r="U751" s="110"/>
      <c r="V751" s="110"/>
      <c r="W751" s="89">
        <v>3778.42</v>
      </c>
      <c r="X751" s="125"/>
      <c r="Y751" s="89">
        <f t="shared" si="11"/>
        <v>0</v>
      </c>
    </row>
    <row r="752" spans="1:25" ht="52.8" x14ac:dyDescent="0.25">
      <c r="A752" s="10">
        <v>743</v>
      </c>
      <c r="B752" s="24">
        <v>2</v>
      </c>
      <c r="C752" s="11" t="s">
        <v>15</v>
      </c>
      <c r="D752" s="11" t="s">
        <v>16</v>
      </c>
      <c r="E752" s="28" t="s">
        <v>2094</v>
      </c>
      <c r="F752" s="29" t="s">
        <v>2095</v>
      </c>
      <c r="G752" s="30" t="s">
        <v>674</v>
      </c>
      <c r="H752" s="30" t="s">
        <v>18</v>
      </c>
      <c r="I752" s="27" t="s">
        <v>17</v>
      </c>
      <c r="J752" s="27" t="s">
        <v>17</v>
      </c>
      <c r="K752" s="27" t="s">
        <v>26</v>
      </c>
      <c r="L752" s="27">
        <v>1</v>
      </c>
      <c r="M752" s="31" t="s">
        <v>27</v>
      </c>
      <c r="N752" s="41">
        <v>135.91999999999999</v>
      </c>
      <c r="O752" s="102"/>
      <c r="P752" s="110"/>
      <c r="Q752" s="110"/>
      <c r="R752" s="110"/>
      <c r="S752" s="110"/>
      <c r="T752" s="110"/>
      <c r="U752" s="110"/>
      <c r="V752" s="110"/>
      <c r="W752" s="89">
        <v>135.91999999999999</v>
      </c>
      <c r="X752" s="125"/>
      <c r="Y752" s="89">
        <f t="shared" si="11"/>
        <v>0</v>
      </c>
    </row>
    <row r="753" spans="1:25" ht="66" x14ac:dyDescent="0.25">
      <c r="A753" s="18">
        <v>744</v>
      </c>
      <c r="B753" s="24">
        <v>2</v>
      </c>
      <c r="C753" s="11" t="s">
        <v>15</v>
      </c>
      <c r="D753" s="11" t="s">
        <v>16</v>
      </c>
      <c r="E753" s="28" t="s">
        <v>2096</v>
      </c>
      <c r="F753" s="29" t="s">
        <v>2097</v>
      </c>
      <c r="G753" s="30" t="s">
        <v>881</v>
      </c>
      <c r="H753" s="30" t="s">
        <v>18</v>
      </c>
      <c r="I753" s="27" t="s">
        <v>17</v>
      </c>
      <c r="J753" s="27" t="s">
        <v>17</v>
      </c>
      <c r="K753" s="27" t="s">
        <v>26</v>
      </c>
      <c r="L753" s="27">
        <v>1</v>
      </c>
      <c r="M753" s="31" t="s">
        <v>27</v>
      </c>
      <c r="N753" s="41">
        <v>425.78</v>
      </c>
      <c r="O753" s="102"/>
      <c r="P753" s="110"/>
      <c r="Q753" s="110"/>
      <c r="R753" s="110"/>
      <c r="S753" s="110"/>
      <c r="T753" s="110"/>
      <c r="U753" s="110"/>
      <c r="V753" s="110"/>
      <c r="W753" s="89">
        <v>425.78</v>
      </c>
      <c r="X753" s="125"/>
      <c r="Y753" s="89">
        <f t="shared" si="11"/>
        <v>0</v>
      </c>
    </row>
    <row r="754" spans="1:25" ht="52.8" x14ac:dyDescent="0.25">
      <c r="A754" s="10">
        <v>745</v>
      </c>
      <c r="B754" s="24">
        <v>2</v>
      </c>
      <c r="C754" s="11" t="s">
        <v>15</v>
      </c>
      <c r="D754" s="11" t="s">
        <v>16</v>
      </c>
      <c r="E754" s="28" t="s">
        <v>2098</v>
      </c>
      <c r="F754" s="29" t="s">
        <v>2099</v>
      </c>
      <c r="G754" s="30" t="s">
        <v>674</v>
      </c>
      <c r="H754" s="30" t="s">
        <v>18</v>
      </c>
      <c r="I754" s="27" t="s">
        <v>17</v>
      </c>
      <c r="J754" s="27" t="s">
        <v>17</v>
      </c>
      <c r="K754" s="27" t="s">
        <v>26</v>
      </c>
      <c r="L754" s="27">
        <v>1</v>
      </c>
      <c r="M754" s="31" t="s">
        <v>27</v>
      </c>
      <c r="N754" s="41">
        <v>68.75</v>
      </c>
      <c r="O754" s="102"/>
      <c r="P754" s="110"/>
      <c r="Q754" s="110"/>
      <c r="R754" s="110"/>
      <c r="S754" s="110"/>
      <c r="T754" s="110"/>
      <c r="U754" s="110"/>
      <c r="V754" s="110"/>
      <c r="W754" s="89">
        <v>68.75</v>
      </c>
      <c r="X754" s="125"/>
      <c r="Y754" s="89">
        <f t="shared" si="11"/>
        <v>0</v>
      </c>
    </row>
    <row r="755" spans="1:25" ht="52.8" x14ac:dyDescent="0.25">
      <c r="A755" s="18">
        <v>746</v>
      </c>
      <c r="B755" s="24">
        <v>2</v>
      </c>
      <c r="C755" s="11" t="s">
        <v>15</v>
      </c>
      <c r="D755" s="11" t="s">
        <v>16</v>
      </c>
      <c r="E755" s="28" t="s">
        <v>2100</v>
      </c>
      <c r="F755" s="29" t="s">
        <v>2101</v>
      </c>
      <c r="G755" s="30" t="s">
        <v>1113</v>
      </c>
      <c r="H755" s="30" t="s">
        <v>18</v>
      </c>
      <c r="I755" s="27" t="s">
        <v>17</v>
      </c>
      <c r="J755" s="27" t="s">
        <v>17</v>
      </c>
      <c r="K755" s="27" t="s">
        <v>26</v>
      </c>
      <c r="L755" s="27">
        <v>1</v>
      </c>
      <c r="M755" s="31" t="s">
        <v>27</v>
      </c>
      <c r="N755" s="41">
        <v>203454.1</v>
      </c>
      <c r="O755" s="102"/>
      <c r="P755" s="110"/>
      <c r="Q755" s="110"/>
      <c r="R755" s="110"/>
      <c r="S755" s="110"/>
      <c r="T755" s="110"/>
      <c r="U755" s="110"/>
      <c r="V755" s="110"/>
      <c r="W755" s="89">
        <v>203454.1</v>
      </c>
      <c r="X755" s="125"/>
      <c r="Y755" s="89">
        <f t="shared" si="11"/>
        <v>0</v>
      </c>
    </row>
    <row r="756" spans="1:25" ht="52.8" x14ac:dyDescent="0.25">
      <c r="A756" s="10">
        <v>747</v>
      </c>
      <c r="B756" s="24">
        <v>2</v>
      </c>
      <c r="C756" s="11" t="s">
        <v>15</v>
      </c>
      <c r="D756" s="11" t="s">
        <v>16</v>
      </c>
      <c r="E756" s="28" t="s">
        <v>2102</v>
      </c>
      <c r="F756" s="29" t="s">
        <v>2103</v>
      </c>
      <c r="G756" s="30" t="s">
        <v>674</v>
      </c>
      <c r="H756" s="30" t="s">
        <v>18</v>
      </c>
      <c r="I756" s="27" t="s">
        <v>17</v>
      </c>
      <c r="J756" s="27" t="s">
        <v>17</v>
      </c>
      <c r="K756" s="27" t="s">
        <v>26</v>
      </c>
      <c r="L756" s="27">
        <v>1</v>
      </c>
      <c r="M756" s="31" t="s">
        <v>27</v>
      </c>
      <c r="N756" s="41">
        <v>34600.9</v>
      </c>
      <c r="O756" s="102"/>
      <c r="P756" s="110"/>
      <c r="Q756" s="110"/>
      <c r="R756" s="110"/>
      <c r="S756" s="110"/>
      <c r="T756" s="110"/>
      <c r="U756" s="110"/>
      <c r="V756" s="110"/>
      <c r="W756" s="89">
        <v>34600.9</v>
      </c>
      <c r="X756" s="125"/>
      <c r="Y756" s="89">
        <f t="shared" si="11"/>
        <v>0</v>
      </c>
    </row>
    <row r="757" spans="1:25" ht="52.8" x14ac:dyDescent="0.25">
      <c r="A757" s="18">
        <v>748</v>
      </c>
      <c r="B757" s="24">
        <v>2</v>
      </c>
      <c r="C757" s="11" t="s">
        <v>15</v>
      </c>
      <c r="D757" s="11" t="s">
        <v>16</v>
      </c>
      <c r="E757" s="28" t="s">
        <v>2104</v>
      </c>
      <c r="F757" s="29" t="s">
        <v>2105</v>
      </c>
      <c r="G757" s="30" t="s">
        <v>674</v>
      </c>
      <c r="H757" s="30" t="s">
        <v>18</v>
      </c>
      <c r="I757" s="27" t="s">
        <v>17</v>
      </c>
      <c r="J757" s="27" t="s">
        <v>17</v>
      </c>
      <c r="K757" s="27" t="s">
        <v>26</v>
      </c>
      <c r="L757" s="27">
        <v>1</v>
      </c>
      <c r="M757" s="31" t="s">
        <v>27</v>
      </c>
      <c r="N757" s="41">
        <v>1660.54</v>
      </c>
      <c r="O757" s="102"/>
      <c r="P757" s="110"/>
      <c r="Q757" s="110"/>
      <c r="R757" s="110"/>
      <c r="S757" s="110"/>
      <c r="T757" s="110"/>
      <c r="U757" s="110"/>
      <c r="V757" s="110"/>
      <c r="W757" s="89">
        <v>1660.54</v>
      </c>
      <c r="X757" s="125"/>
      <c r="Y757" s="89">
        <f t="shared" si="11"/>
        <v>0</v>
      </c>
    </row>
    <row r="758" spans="1:25" ht="52.8" x14ac:dyDescent="0.25">
      <c r="A758" s="10">
        <v>749</v>
      </c>
      <c r="B758" s="24">
        <v>2</v>
      </c>
      <c r="C758" s="11" t="s">
        <v>15</v>
      </c>
      <c r="D758" s="11" t="s">
        <v>16</v>
      </c>
      <c r="E758" s="28" t="s">
        <v>2106</v>
      </c>
      <c r="F758" s="29" t="s">
        <v>2107</v>
      </c>
      <c r="G758" s="30" t="s">
        <v>720</v>
      </c>
      <c r="H758" s="30" t="s">
        <v>18</v>
      </c>
      <c r="I758" s="27" t="s">
        <v>17</v>
      </c>
      <c r="J758" s="27" t="s">
        <v>17</v>
      </c>
      <c r="K758" s="27" t="s">
        <v>26</v>
      </c>
      <c r="L758" s="27">
        <v>1</v>
      </c>
      <c r="M758" s="31" t="s">
        <v>27</v>
      </c>
      <c r="N758" s="41">
        <v>11548.42</v>
      </c>
      <c r="O758" s="102"/>
      <c r="P758" s="110"/>
      <c r="Q758" s="110"/>
      <c r="R758" s="110"/>
      <c r="S758" s="110"/>
      <c r="T758" s="110"/>
      <c r="U758" s="110"/>
      <c r="V758" s="110"/>
      <c r="W758" s="89">
        <v>11548.42</v>
      </c>
      <c r="X758" s="125"/>
      <c r="Y758" s="89">
        <f t="shared" si="11"/>
        <v>0</v>
      </c>
    </row>
    <row r="759" spans="1:25" ht="52.8" x14ac:dyDescent="0.25">
      <c r="A759" s="18">
        <v>750</v>
      </c>
      <c r="B759" s="24">
        <v>2</v>
      </c>
      <c r="C759" s="11" t="s">
        <v>15</v>
      </c>
      <c r="D759" s="11" t="s">
        <v>16</v>
      </c>
      <c r="E759" s="28" t="s">
        <v>2108</v>
      </c>
      <c r="F759" s="29" t="s">
        <v>2109</v>
      </c>
      <c r="G759" s="30" t="s">
        <v>720</v>
      </c>
      <c r="H759" s="30" t="s">
        <v>18</v>
      </c>
      <c r="I759" s="27" t="s">
        <v>17</v>
      </c>
      <c r="J759" s="27" t="s">
        <v>17</v>
      </c>
      <c r="K759" s="27" t="s">
        <v>26</v>
      </c>
      <c r="L759" s="27">
        <v>1</v>
      </c>
      <c r="M759" s="31" t="s">
        <v>27</v>
      </c>
      <c r="N759" s="41">
        <v>11686.06</v>
      </c>
      <c r="O759" s="102"/>
      <c r="P759" s="110"/>
      <c r="Q759" s="110"/>
      <c r="R759" s="110"/>
      <c r="S759" s="110"/>
      <c r="T759" s="110"/>
      <c r="U759" s="110"/>
      <c r="V759" s="110"/>
      <c r="W759" s="89">
        <v>11686.06</v>
      </c>
      <c r="X759" s="125"/>
      <c r="Y759" s="89">
        <f t="shared" si="11"/>
        <v>0</v>
      </c>
    </row>
    <row r="760" spans="1:25" ht="52.8" x14ac:dyDescent="0.25">
      <c r="A760" s="10">
        <v>751</v>
      </c>
      <c r="B760" s="24">
        <v>2</v>
      </c>
      <c r="C760" s="11" t="s">
        <v>15</v>
      </c>
      <c r="D760" s="11" t="s">
        <v>16</v>
      </c>
      <c r="E760" s="28" t="s">
        <v>2110</v>
      </c>
      <c r="F760" s="29" t="s">
        <v>2111</v>
      </c>
      <c r="G760" s="30" t="s">
        <v>720</v>
      </c>
      <c r="H760" s="30" t="s">
        <v>18</v>
      </c>
      <c r="I760" s="27" t="s">
        <v>17</v>
      </c>
      <c r="J760" s="27" t="s">
        <v>17</v>
      </c>
      <c r="K760" s="27" t="s">
        <v>26</v>
      </c>
      <c r="L760" s="27">
        <v>1</v>
      </c>
      <c r="M760" s="31" t="s">
        <v>27</v>
      </c>
      <c r="N760" s="41">
        <v>8595.82</v>
      </c>
      <c r="O760" s="102"/>
      <c r="P760" s="110"/>
      <c r="Q760" s="110"/>
      <c r="R760" s="110"/>
      <c r="S760" s="110"/>
      <c r="T760" s="110"/>
      <c r="U760" s="110"/>
      <c r="V760" s="110"/>
      <c r="W760" s="89">
        <v>8595.82</v>
      </c>
      <c r="X760" s="125"/>
      <c r="Y760" s="89">
        <f t="shared" si="11"/>
        <v>0</v>
      </c>
    </row>
    <row r="761" spans="1:25" ht="52.8" x14ac:dyDescent="0.25">
      <c r="A761" s="18">
        <v>752</v>
      </c>
      <c r="B761" s="24">
        <v>2</v>
      </c>
      <c r="C761" s="11" t="s">
        <v>15</v>
      </c>
      <c r="D761" s="11" t="s">
        <v>16</v>
      </c>
      <c r="E761" s="28" t="s">
        <v>2112</v>
      </c>
      <c r="F761" s="29" t="s">
        <v>2113</v>
      </c>
      <c r="G761" s="30" t="s">
        <v>674</v>
      </c>
      <c r="H761" s="30" t="s">
        <v>18</v>
      </c>
      <c r="I761" s="27" t="s">
        <v>17</v>
      </c>
      <c r="J761" s="27" t="s">
        <v>17</v>
      </c>
      <c r="K761" s="27" t="s">
        <v>26</v>
      </c>
      <c r="L761" s="27">
        <v>1</v>
      </c>
      <c r="M761" s="31" t="s">
        <v>27</v>
      </c>
      <c r="N761" s="41">
        <v>16230.4</v>
      </c>
      <c r="O761" s="102"/>
      <c r="P761" s="110"/>
      <c r="Q761" s="110"/>
      <c r="R761" s="110"/>
      <c r="S761" s="110"/>
      <c r="T761" s="110"/>
      <c r="U761" s="110"/>
      <c r="V761" s="110"/>
      <c r="W761" s="89">
        <v>16230.4</v>
      </c>
      <c r="X761" s="125"/>
      <c r="Y761" s="89">
        <f t="shared" si="11"/>
        <v>0</v>
      </c>
    </row>
    <row r="762" spans="1:25" ht="52.8" x14ac:dyDescent="0.25">
      <c r="A762" s="10">
        <v>753</v>
      </c>
      <c r="B762" s="24">
        <v>2</v>
      </c>
      <c r="C762" s="11" t="s">
        <v>15</v>
      </c>
      <c r="D762" s="11" t="s">
        <v>16</v>
      </c>
      <c r="E762" s="28" t="s">
        <v>2114</v>
      </c>
      <c r="F762" s="29" t="s">
        <v>2115</v>
      </c>
      <c r="G762" s="30" t="s">
        <v>720</v>
      </c>
      <c r="H762" s="30" t="s">
        <v>18</v>
      </c>
      <c r="I762" s="27" t="s">
        <v>17</v>
      </c>
      <c r="J762" s="27" t="s">
        <v>17</v>
      </c>
      <c r="K762" s="27" t="s">
        <v>26</v>
      </c>
      <c r="L762" s="27">
        <v>1</v>
      </c>
      <c r="M762" s="31" t="s">
        <v>27</v>
      </c>
      <c r="N762" s="41">
        <v>12534.1</v>
      </c>
      <c r="O762" s="102"/>
      <c r="P762" s="110"/>
      <c r="Q762" s="110"/>
      <c r="R762" s="110"/>
      <c r="S762" s="110"/>
      <c r="T762" s="110"/>
      <c r="U762" s="110"/>
      <c r="V762" s="110"/>
      <c r="W762" s="89">
        <v>12534.1</v>
      </c>
      <c r="X762" s="125"/>
      <c r="Y762" s="89">
        <f t="shared" si="11"/>
        <v>0</v>
      </c>
    </row>
    <row r="763" spans="1:25" ht="52.8" x14ac:dyDescent="0.25">
      <c r="A763" s="18">
        <v>754</v>
      </c>
      <c r="B763" s="24">
        <v>2</v>
      </c>
      <c r="C763" s="11" t="s">
        <v>15</v>
      </c>
      <c r="D763" s="11" t="s">
        <v>16</v>
      </c>
      <c r="E763" s="28" t="s">
        <v>2116</v>
      </c>
      <c r="F763" s="29" t="s">
        <v>2117</v>
      </c>
      <c r="G763" s="30" t="s">
        <v>674</v>
      </c>
      <c r="H763" s="30" t="s">
        <v>18</v>
      </c>
      <c r="I763" s="27" t="s">
        <v>17</v>
      </c>
      <c r="J763" s="27" t="s">
        <v>17</v>
      </c>
      <c r="K763" s="27" t="s">
        <v>26</v>
      </c>
      <c r="L763" s="27">
        <v>1</v>
      </c>
      <c r="M763" s="31" t="s">
        <v>27</v>
      </c>
      <c r="N763" s="41">
        <v>15884.08</v>
      </c>
      <c r="O763" s="102"/>
      <c r="P763" s="110"/>
      <c r="Q763" s="110"/>
      <c r="R763" s="110"/>
      <c r="S763" s="110"/>
      <c r="T763" s="110"/>
      <c r="U763" s="110"/>
      <c r="V763" s="110"/>
      <c r="W763" s="89">
        <v>15884.08</v>
      </c>
      <c r="X763" s="125"/>
      <c r="Y763" s="89">
        <f t="shared" si="11"/>
        <v>0</v>
      </c>
    </row>
    <row r="764" spans="1:25" ht="52.8" x14ac:dyDescent="0.25">
      <c r="A764" s="10">
        <v>755</v>
      </c>
      <c r="B764" s="24">
        <v>2</v>
      </c>
      <c r="C764" s="11" t="s">
        <v>15</v>
      </c>
      <c r="D764" s="11" t="s">
        <v>16</v>
      </c>
      <c r="E764" s="28" t="s">
        <v>2118</v>
      </c>
      <c r="F764" s="29" t="s">
        <v>2119</v>
      </c>
      <c r="G764" s="30" t="s">
        <v>2120</v>
      </c>
      <c r="H764" s="30" t="s">
        <v>18</v>
      </c>
      <c r="I764" s="27" t="s">
        <v>17</v>
      </c>
      <c r="J764" s="27" t="s">
        <v>17</v>
      </c>
      <c r="K764" s="27" t="s">
        <v>26</v>
      </c>
      <c r="L764" s="27">
        <v>1</v>
      </c>
      <c r="M764" s="31" t="s">
        <v>27</v>
      </c>
      <c r="N764" s="41">
        <v>2031.28</v>
      </c>
      <c r="O764" s="102"/>
      <c r="P764" s="110"/>
      <c r="Q764" s="110"/>
      <c r="R764" s="110"/>
      <c r="S764" s="110"/>
      <c r="T764" s="110"/>
      <c r="U764" s="110"/>
      <c r="V764" s="110"/>
      <c r="W764" s="89">
        <v>2031.28</v>
      </c>
      <c r="X764" s="125"/>
      <c r="Y764" s="89">
        <f t="shared" si="11"/>
        <v>0</v>
      </c>
    </row>
    <row r="765" spans="1:25" ht="52.8" x14ac:dyDescent="0.25">
      <c r="A765" s="18">
        <v>756</v>
      </c>
      <c r="B765" s="24">
        <v>2</v>
      </c>
      <c r="C765" s="11" t="s">
        <v>15</v>
      </c>
      <c r="D765" s="11" t="s">
        <v>16</v>
      </c>
      <c r="E765" s="28" t="s">
        <v>2121</v>
      </c>
      <c r="F765" s="29" t="s">
        <v>2122</v>
      </c>
      <c r="G765" s="30" t="s">
        <v>2120</v>
      </c>
      <c r="H765" s="30" t="s">
        <v>18</v>
      </c>
      <c r="I765" s="27" t="s">
        <v>17</v>
      </c>
      <c r="J765" s="27" t="s">
        <v>17</v>
      </c>
      <c r="K765" s="27" t="s">
        <v>26</v>
      </c>
      <c r="L765" s="27">
        <v>1</v>
      </c>
      <c r="M765" s="31" t="s">
        <v>27</v>
      </c>
      <c r="N765" s="41">
        <v>2521.9</v>
      </c>
      <c r="O765" s="102"/>
      <c r="P765" s="110"/>
      <c r="Q765" s="110"/>
      <c r="R765" s="110"/>
      <c r="S765" s="110"/>
      <c r="T765" s="110"/>
      <c r="U765" s="110"/>
      <c r="V765" s="110"/>
      <c r="W765" s="89">
        <v>2521.9</v>
      </c>
      <c r="X765" s="125"/>
      <c r="Y765" s="89">
        <f t="shared" si="11"/>
        <v>0</v>
      </c>
    </row>
    <row r="766" spans="1:25" ht="52.8" x14ac:dyDescent="0.25">
      <c r="A766" s="10">
        <v>757</v>
      </c>
      <c r="B766" s="24">
        <v>2</v>
      </c>
      <c r="C766" s="11" t="s">
        <v>15</v>
      </c>
      <c r="D766" s="11" t="s">
        <v>16</v>
      </c>
      <c r="E766" s="28" t="s">
        <v>2123</v>
      </c>
      <c r="F766" s="29" t="s">
        <v>2124</v>
      </c>
      <c r="G766" s="30" t="s">
        <v>2120</v>
      </c>
      <c r="H766" s="30" t="s">
        <v>18</v>
      </c>
      <c r="I766" s="27" t="s">
        <v>17</v>
      </c>
      <c r="J766" s="27" t="s">
        <v>17</v>
      </c>
      <c r="K766" s="27" t="s">
        <v>26</v>
      </c>
      <c r="L766" s="27">
        <v>1</v>
      </c>
      <c r="M766" s="31" t="s">
        <v>27</v>
      </c>
      <c r="N766" s="41">
        <v>1898.08</v>
      </c>
      <c r="O766" s="102"/>
      <c r="P766" s="110"/>
      <c r="Q766" s="110"/>
      <c r="R766" s="110"/>
      <c r="S766" s="110"/>
      <c r="T766" s="110"/>
      <c r="U766" s="110"/>
      <c r="V766" s="110"/>
      <c r="W766" s="89">
        <v>1898.08</v>
      </c>
      <c r="X766" s="125"/>
      <c r="Y766" s="89">
        <f t="shared" si="11"/>
        <v>0</v>
      </c>
    </row>
    <row r="767" spans="1:25" ht="52.8" x14ac:dyDescent="0.25">
      <c r="A767" s="18">
        <v>758</v>
      </c>
      <c r="B767" s="24">
        <v>2</v>
      </c>
      <c r="C767" s="11" t="s">
        <v>15</v>
      </c>
      <c r="D767" s="11" t="s">
        <v>16</v>
      </c>
      <c r="E767" s="28" t="s">
        <v>2125</v>
      </c>
      <c r="F767" s="29" t="s">
        <v>2126</v>
      </c>
      <c r="G767" s="30" t="s">
        <v>2120</v>
      </c>
      <c r="H767" s="30" t="s">
        <v>18</v>
      </c>
      <c r="I767" s="27" t="s">
        <v>17</v>
      </c>
      <c r="J767" s="27" t="s">
        <v>17</v>
      </c>
      <c r="K767" s="27" t="s">
        <v>26</v>
      </c>
      <c r="L767" s="27">
        <v>1</v>
      </c>
      <c r="M767" s="31" t="s">
        <v>27</v>
      </c>
      <c r="N767" s="41">
        <v>1374.16</v>
      </c>
      <c r="O767" s="102"/>
      <c r="P767" s="110"/>
      <c r="Q767" s="110"/>
      <c r="R767" s="110"/>
      <c r="S767" s="110"/>
      <c r="T767" s="110"/>
      <c r="U767" s="110"/>
      <c r="V767" s="110"/>
      <c r="W767" s="89">
        <v>1374.16</v>
      </c>
      <c r="X767" s="125"/>
      <c r="Y767" s="89">
        <f t="shared" si="11"/>
        <v>0</v>
      </c>
    </row>
    <row r="768" spans="1:25" ht="52.8" x14ac:dyDescent="0.25">
      <c r="A768" s="10">
        <v>759</v>
      </c>
      <c r="B768" s="24">
        <v>2</v>
      </c>
      <c r="C768" s="11" t="s">
        <v>15</v>
      </c>
      <c r="D768" s="11" t="s">
        <v>16</v>
      </c>
      <c r="E768" s="28" t="s">
        <v>2127</v>
      </c>
      <c r="F768" s="29" t="s">
        <v>2128</v>
      </c>
      <c r="G768" s="30" t="s">
        <v>2120</v>
      </c>
      <c r="H768" s="30" t="s">
        <v>18</v>
      </c>
      <c r="I768" s="27" t="s">
        <v>17</v>
      </c>
      <c r="J768" s="27" t="s">
        <v>17</v>
      </c>
      <c r="K768" s="27" t="s">
        <v>26</v>
      </c>
      <c r="L768" s="27">
        <v>1</v>
      </c>
      <c r="M768" s="31" t="s">
        <v>27</v>
      </c>
      <c r="N768" s="41">
        <v>1867</v>
      </c>
      <c r="O768" s="102"/>
      <c r="P768" s="110"/>
      <c r="Q768" s="110"/>
      <c r="R768" s="110"/>
      <c r="S768" s="110"/>
      <c r="T768" s="110"/>
      <c r="U768" s="110"/>
      <c r="V768" s="110"/>
      <c r="W768" s="89">
        <v>1867</v>
      </c>
      <c r="X768" s="125"/>
      <c r="Y768" s="89">
        <f t="shared" si="11"/>
        <v>0</v>
      </c>
    </row>
    <row r="769" spans="1:25" ht="52.8" x14ac:dyDescent="0.25">
      <c r="A769" s="18">
        <v>760</v>
      </c>
      <c r="B769" s="24">
        <v>2</v>
      </c>
      <c r="C769" s="11" t="s">
        <v>15</v>
      </c>
      <c r="D769" s="11" t="s">
        <v>16</v>
      </c>
      <c r="E769" s="28" t="s">
        <v>2129</v>
      </c>
      <c r="F769" s="29" t="s">
        <v>2130</v>
      </c>
      <c r="G769" s="30" t="s">
        <v>2120</v>
      </c>
      <c r="H769" s="30" t="s">
        <v>18</v>
      </c>
      <c r="I769" s="27" t="s">
        <v>17</v>
      </c>
      <c r="J769" s="27" t="s">
        <v>17</v>
      </c>
      <c r="K769" s="27" t="s">
        <v>26</v>
      </c>
      <c r="L769" s="27">
        <v>1</v>
      </c>
      <c r="M769" s="31" t="s">
        <v>27</v>
      </c>
      <c r="N769" s="41">
        <v>1374.16</v>
      </c>
      <c r="O769" s="102"/>
      <c r="P769" s="110"/>
      <c r="Q769" s="110"/>
      <c r="R769" s="110"/>
      <c r="S769" s="110"/>
      <c r="T769" s="110"/>
      <c r="U769" s="110"/>
      <c r="V769" s="110"/>
      <c r="W769" s="89">
        <v>1374.16</v>
      </c>
      <c r="X769" s="125"/>
      <c r="Y769" s="89">
        <f t="shared" si="11"/>
        <v>0</v>
      </c>
    </row>
    <row r="770" spans="1:25" ht="52.8" x14ac:dyDescent="0.25">
      <c r="A770" s="10">
        <v>761</v>
      </c>
      <c r="B770" s="24">
        <v>2</v>
      </c>
      <c r="C770" s="11" t="s">
        <v>15</v>
      </c>
      <c r="D770" s="11" t="s">
        <v>16</v>
      </c>
      <c r="E770" s="28" t="s">
        <v>2131</v>
      </c>
      <c r="F770" s="29" t="s">
        <v>2132</v>
      </c>
      <c r="G770" s="30" t="s">
        <v>2120</v>
      </c>
      <c r="H770" s="30" t="s">
        <v>18</v>
      </c>
      <c r="I770" s="27" t="s">
        <v>17</v>
      </c>
      <c r="J770" s="27" t="s">
        <v>17</v>
      </c>
      <c r="K770" s="27" t="s">
        <v>26</v>
      </c>
      <c r="L770" s="27">
        <v>1</v>
      </c>
      <c r="M770" s="31" t="s">
        <v>27</v>
      </c>
      <c r="N770" s="41">
        <v>1538.44</v>
      </c>
      <c r="O770" s="102"/>
      <c r="P770" s="110"/>
      <c r="Q770" s="110"/>
      <c r="R770" s="110"/>
      <c r="S770" s="110"/>
      <c r="T770" s="110"/>
      <c r="U770" s="110"/>
      <c r="V770" s="110"/>
      <c r="W770" s="89">
        <v>1538.44</v>
      </c>
      <c r="X770" s="125"/>
      <c r="Y770" s="89">
        <f t="shared" si="11"/>
        <v>0</v>
      </c>
    </row>
    <row r="771" spans="1:25" ht="52.8" x14ac:dyDescent="0.25">
      <c r="A771" s="18">
        <v>762</v>
      </c>
      <c r="B771" s="24">
        <v>2</v>
      </c>
      <c r="C771" s="11" t="s">
        <v>15</v>
      </c>
      <c r="D771" s="11" t="s">
        <v>16</v>
      </c>
      <c r="E771" s="28" t="s">
        <v>2133</v>
      </c>
      <c r="F771" s="29" t="s">
        <v>2134</v>
      </c>
      <c r="G771" s="30" t="s">
        <v>1128</v>
      </c>
      <c r="H771" s="30" t="s">
        <v>18</v>
      </c>
      <c r="I771" s="27" t="s">
        <v>17</v>
      </c>
      <c r="J771" s="27" t="s">
        <v>17</v>
      </c>
      <c r="K771" s="27" t="s">
        <v>26</v>
      </c>
      <c r="L771" s="27">
        <v>1</v>
      </c>
      <c r="M771" s="31" t="s">
        <v>27</v>
      </c>
      <c r="N771" s="41">
        <v>126.92</v>
      </c>
      <c r="O771" s="102"/>
      <c r="P771" s="110"/>
      <c r="Q771" s="110"/>
      <c r="R771" s="110"/>
      <c r="S771" s="110"/>
      <c r="T771" s="110"/>
      <c r="U771" s="110"/>
      <c r="V771" s="110"/>
      <c r="W771" s="89">
        <v>126.92</v>
      </c>
      <c r="X771" s="125"/>
      <c r="Y771" s="89">
        <f t="shared" si="11"/>
        <v>0</v>
      </c>
    </row>
    <row r="772" spans="1:25" ht="52.8" x14ac:dyDescent="0.25">
      <c r="A772" s="10">
        <v>763</v>
      </c>
      <c r="B772" s="24">
        <v>2</v>
      </c>
      <c r="C772" s="11" t="s">
        <v>15</v>
      </c>
      <c r="D772" s="11" t="s">
        <v>16</v>
      </c>
      <c r="E772" s="28" t="s">
        <v>2135</v>
      </c>
      <c r="F772" s="29" t="s">
        <v>2136</v>
      </c>
      <c r="G772" s="30" t="s">
        <v>1128</v>
      </c>
      <c r="H772" s="30" t="s">
        <v>18</v>
      </c>
      <c r="I772" s="27" t="s">
        <v>17</v>
      </c>
      <c r="J772" s="27" t="s">
        <v>17</v>
      </c>
      <c r="K772" s="27" t="s">
        <v>26</v>
      </c>
      <c r="L772" s="27">
        <v>1</v>
      </c>
      <c r="M772" s="31" t="s">
        <v>27</v>
      </c>
      <c r="N772" s="41">
        <v>127.58</v>
      </c>
      <c r="O772" s="102"/>
      <c r="P772" s="110"/>
      <c r="Q772" s="110"/>
      <c r="R772" s="110"/>
      <c r="S772" s="110"/>
      <c r="T772" s="110"/>
      <c r="U772" s="110"/>
      <c r="V772" s="110"/>
      <c r="W772" s="89">
        <v>127.58</v>
      </c>
      <c r="X772" s="125"/>
      <c r="Y772" s="89">
        <f t="shared" si="11"/>
        <v>0</v>
      </c>
    </row>
    <row r="773" spans="1:25" ht="52.8" x14ac:dyDescent="0.25">
      <c r="A773" s="18">
        <v>764</v>
      </c>
      <c r="B773" s="24">
        <v>2</v>
      </c>
      <c r="C773" s="11" t="s">
        <v>15</v>
      </c>
      <c r="D773" s="11" t="s">
        <v>16</v>
      </c>
      <c r="E773" s="28" t="s">
        <v>2137</v>
      </c>
      <c r="F773" s="29" t="s">
        <v>2138</v>
      </c>
      <c r="G773" s="30" t="s">
        <v>720</v>
      </c>
      <c r="H773" s="30" t="s">
        <v>18</v>
      </c>
      <c r="I773" s="27" t="s">
        <v>17</v>
      </c>
      <c r="J773" s="27" t="s">
        <v>17</v>
      </c>
      <c r="K773" s="27" t="s">
        <v>26</v>
      </c>
      <c r="L773" s="27">
        <v>1</v>
      </c>
      <c r="M773" s="31" t="s">
        <v>27</v>
      </c>
      <c r="N773" s="41">
        <v>22382.02</v>
      </c>
      <c r="O773" s="102"/>
      <c r="P773" s="110"/>
      <c r="Q773" s="110"/>
      <c r="R773" s="110"/>
      <c r="S773" s="110"/>
      <c r="T773" s="110"/>
      <c r="U773" s="110"/>
      <c r="V773" s="110"/>
      <c r="W773" s="89">
        <v>22382.02</v>
      </c>
      <c r="X773" s="125"/>
      <c r="Y773" s="89">
        <f t="shared" si="11"/>
        <v>0</v>
      </c>
    </row>
    <row r="774" spans="1:25" ht="52.8" x14ac:dyDescent="0.25">
      <c r="A774" s="10">
        <v>765</v>
      </c>
      <c r="B774" s="24">
        <v>2</v>
      </c>
      <c r="C774" s="11" t="s">
        <v>15</v>
      </c>
      <c r="D774" s="11" t="s">
        <v>16</v>
      </c>
      <c r="E774" s="28" t="s">
        <v>2139</v>
      </c>
      <c r="F774" s="29" t="s">
        <v>2140</v>
      </c>
      <c r="G774" s="30" t="s">
        <v>720</v>
      </c>
      <c r="H774" s="30" t="s">
        <v>18</v>
      </c>
      <c r="I774" s="27" t="s">
        <v>17</v>
      </c>
      <c r="J774" s="27" t="s">
        <v>17</v>
      </c>
      <c r="K774" s="27" t="s">
        <v>26</v>
      </c>
      <c r="L774" s="27">
        <v>1</v>
      </c>
      <c r="M774" s="31" t="s">
        <v>27</v>
      </c>
      <c r="N774" s="41">
        <v>717.04</v>
      </c>
      <c r="O774" s="102"/>
      <c r="P774" s="110"/>
      <c r="Q774" s="110"/>
      <c r="R774" s="110"/>
      <c r="S774" s="110"/>
      <c r="T774" s="110"/>
      <c r="U774" s="110"/>
      <c r="V774" s="110"/>
      <c r="W774" s="89">
        <v>717.04</v>
      </c>
      <c r="X774" s="125"/>
      <c r="Y774" s="89">
        <f t="shared" si="11"/>
        <v>0</v>
      </c>
    </row>
    <row r="775" spans="1:25" ht="66" x14ac:dyDescent="0.25">
      <c r="A775" s="18">
        <v>766</v>
      </c>
      <c r="B775" s="24">
        <v>2</v>
      </c>
      <c r="C775" s="11" t="s">
        <v>15</v>
      </c>
      <c r="D775" s="11" t="s">
        <v>16</v>
      </c>
      <c r="E775" s="28" t="s">
        <v>2141</v>
      </c>
      <c r="F775" s="29" t="s">
        <v>2142</v>
      </c>
      <c r="G775" s="30" t="s">
        <v>720</v>
      </c>
      <c r="H775" s="30" t="s">
        <v>18</v>
      </c>
      <c r="I775" s="27" t="s">
        <v>17</v>
      </c>
      <c r="J775" s="27" t="s">
        <v>17</v>
      </c>
      <c r="K775" s="27" t="s">
        <v>26</v>
      </c>
      <c r="L775" s="27">
        <v>1</v>
      </c>
      <c r="M775" s="31" t="s">
        <v>27</v>
      </c>
      <c r="N775" s="41">
        <v>28964.32</v>
      </c>
      <c r="O775" s="102"/>
      <c r="P775" s="110"/>
      <c r="Q775" s="110"/>
      <c r="R775" s="110"/>
      <c r="S775" s="110"/>
      <c r="T775" s="110"/>
      <c r="U775" s="110"/>
      <c r="V775" s="110"/>
      <c r="W775" s="89">
        <v>28964.32</v>
      </c>
      <c r="X775" s="125"/>
      <c r="Y775" s="89">
        <f t="shared" si="11"/>
        <v>0</v>
      </c>
    </row>
    <row r="776" spans="1:25" ht="52.8" x14ac:dyDescent="0.25">
      <c r="A776" s="10">
        <v>767</v>
      </c>
      <c r="B776" s="24">
        <v>2</v>
      </c>
      <c r="C776" s="11" t="s">
        <v>15</v>
      </c>
      <c r="D776" s="11" t="s">
        <v>16</v>
      </c>
      <c r="E776" s="28" t="s">
        <v>2143</v>
      </c>
      <c r="F776" s="29" t="s">
        <v>2144</v>
      </c>
      <c r="G776" s="30" t="s">
        <v>720</v>
      </c>
      <c r="H776" s="30" t="s">
        <v>18</v>
      </c>
      <c r="I776" s="27" t="s">
        <v>17</v>
      </c>
      <c r="J776" s="27" t="s">
        <v>17</v>
      </c>
      <c r="K776" s="27" t="s">
        <v>26</v>
      </c>
      <c r="L776" s="27">
        <v>1</v>
      </c>
      <c r="M776" s="31" t="s">
        <v>27</v>
      </c>
      <c r="N776" s="41">
        <v>27219.4</v>
      </c>
      <c r="O776" s="102"/>
      <c r="P776" s="110"/>
      <c r="Q776" s="110"/>
      <c r="R776" s="110"/>
      <c r="S776" s="110"/>
      <c r="T776" s="110"/>
      <c r="U776" s="110"/>
      <c r="V776" s="110"/>
      <c r="W776" s="89">
        <v>27219.4</v>
      </c>
      <c r="X776" s="125"/>
      <c r="Y776" s="89">
        <f t="shared" si="11"/>
        <v>0</v>
      </c>
    </row>
    <row r="777" spans="1:25" ht="52.8" x14ac:dyDescent="0.25">
      <c r="A777" s="18">
        <v>768</v>
      </c>
      <c r="B777" s="24">
        <v>2</v>
      </c>
      <c r="C777" s="11" t="s">
        <v>15</v>
      </c>
      <c r="D777" s="11" t="s">
        <v>16</v>
      </c>
      <c r="E777" s="28" t="s">
        <v>2145</v>
      </c>
      <c r="F777" s="29" t="s">
        <v>2146</v>
      </c>
      <c r="G777" s="30" t="s">
        <v>720</v>
      </c>
      <c r="H777" s="30" t="s">
        <v>18</v>
      </c>
      <c r="I777" s="27" t="s">
        <v>17</v>
      </c>
      <c r="J777" s="27" t="s">
        <v>17</v>
      </c>
      <c r="K777" s="27" t="s">
        <v>26</v>
      </c>
      <c r="L777" s="27">
        <v>1</v>
      </c>
      <c r="M777" s="31" t="s">
        <v>27</v>
      </c>
      <c r="N777" s="41">
        <v>30802.48</v>
      </c>
      <c r="O777" s="102"/>
      <c r="P777" s="110"/>
      <c r="Q777" s="110"/>
      <c r="R777" s="110"/>
      <c r="S777" s="110"/>
      <c r="T777" s="110"/>
      <c r="U777" s="110"/>
      <c r="V777" s="110"/>
      <c r="W777" s="89">
        <v>30802.48</v>
      </c>
      <c r="X777" s="125"/>
      <c r="Y777" s="89">
        <f t="shared" si="11"/>
        <v>0</v>
      </c>
    </row>
    <row r="778" spans="1:25" ht="66" x14ac:dyDescent="0.25">
      <c r="A778" s="10">
        <v>769</v>
      </c>
      <c r="B778" s="24">
        <v>2</v>
      </c>
      <c r="C778" s="11" t="s">
        <v>15</v>
      </c>
      <c r="D778" s="11" t="s">
        <v>16</v>
      </c>
      <c r="E778" s="28" t="s">
        <v>2147</v>
      </c>
      <c r="F778" s="29" t="s">
        <v>2148</v>
      </c>
      <c r="G778" s="30" t="s">
        <v>720</v>
      </c>
      <c r="H778" s="30" t="s">
        <v>18</v>
      </c>
      <c r="I778" s="27" t="s">
        <v>17</v>
      </c>
      <c r="J778" s="27" t="s">
        <v>17</v>
      </c>
      <c r="K778" s="27" t="s">
        <v>26</v>
      </c>
      <c r="L778" s="27">
        <v>1</v>
      </c>
      <c r="M778" s="31" t="s">
        <v>27</v>
      </c>
      <c r="N778" s="41">
        <v>9619.24</v>
      </c>
      <c r="O778" s="102"/>
      <c r="P778" s="110"/>
      <c r="Q778" s="110"/>
      <c r="R778" s="110"/>
      <c r="S778" s="110"/>
      <c r="T778" s="110"/>
      <c r="U778" s="110"/>
      <c r="V778" s="110"/>
      <c r="W778" s="89">
        <v>9619.24</v>
      </c>
      <c r="X778" s="125"/>
      <c r="Y778" s="89">
        <f t="shared" ref="Y778:Y841" si="12">W778*$X$10</f>
        <v>0</v>
      </c>
    </row>
    <row r="779" spans="1:25" ht="52.8" x14ac:dyDescent="0.25">
      <c r="A779" s="18">
        <v>770</v>
      </c>
      <c r="B779" s="24">
        <v>2</v>
      </c>
      <c r="C779" s="11" t="s">
        <v>15</v>
      </c>
      <c r="D779" s="11" t="s">
        <v>16</v>
      </c>
      <c r="E779" s="28" t="s">
        <v>2149</v>
      </c>
      <c r="F779" s="29" t="s">
        <v>2150</v>
      </c>
      <c r="G779" s="30" t="s">
        <v>720</v>
      </c>
      <c r="H779" s="30" t="s">
        <v>18</v>
      </c>
      <c r="I779" s="27" t="s">
        <v>17</v>
      </c>
      <c r="J779" s="27" t="s">
        <v>17</v>
      </c>
      <c r="K779" s="27" t="s">
        <v>26</v>
      </c>
      <c r="L779" s="27">
        <v>1</v>
      </c>
      <c r="M779" s="31" t="s">
        <v>27</v>
      </c>
      <c r="N779" s="41">
        <v>15732.01</v>
      </c>
      <c r="O779" s="102"/>
      <c r="P779" s="110"/>
      <c r="Q779" s="110"/>
      <c r="R779" s="110"/>
      <c r="S779" s="110"/>
      <c r="T779" s="110"/>
      <c r="U779" s="110"/>
      <c r="V779" s="110"/>
      <c r="W779" s="89">
        <v>15732.01</v>
      </c>
      <c r="X779" s="125"/>
      <c r="Y779" s="89">
        <f t="shared" si="12"/>
        <v>0</v>
      </c>
    </row>
    <row r="780" spans="1:25" ht="52.8" x14ac:dyDescent="0.25">
      <c r="A780" s="10">
        <v>771</v>
      </c>
      <c r="B780" s="24">
        <v>2</v>
      </c>
      <c r="C780" s="11" t="s">
        <v>15</v>
      </c>
      <c r="D780" s="11" t="s">
        <v>16</v>
      </c>
      <c r="E780" s="28" t="s">
        <v>2151</v>
      </c>
      <c r="F780" s="29" t="s">
        <v>2152</v>
      </c>
      <c r="G780" s="30" t="s">
        <v>720</v>
      </c>
      <c r="H780" s="30" t="s">
        <v>18</v>
      </c>
      <c r="I780" s="27" t="s">
        <v>17</v>
      </c>
      <c r="J780" s="27" t="s">
        <v>17</v>
      </c>
      <c r="K780" s="27" t="s">
        <v>26</v>
      </c>
      <c r="L780" s="27">
        <v>1</v>
      </c>
      <c r="M780" s="31" t="s">
        <v>27</v>
      </c>
      <c r="N780" s="41">
        <v>63344.35</v>
      </c>
      <c r="O780" s="102"/>
      <c r="P780" s="110"/>
      <c r="Q780" s="110"/>
      <c r="R780" s="110"/>
      <c r="S780" s="110"/>
      <c r="T780" s="110"/>
      <c r="U780" s="110"/>
      <c r="V780" s="110"/>
      <c r="W780" s="89">
        <v>63344.35</v>
      </c>
      <c r="X780" s="125"/>
      <c r="Y780" s="89">
        <f t="shared" si="12"/>
        <v>0</v>
      </c>
    </row>
    <row r="781" spans="1:25" ht="66" x14ac:dyDescent="0.25">
      <c r="A781" s="18">
        <v>772</v>
      </c>
      <c r="B781" s="24">
        <v>2</v>
      </c>
      <c r="C781" s="11" t="s">
        <v>15</v>
      </c>
      <c r="D781" s="11" t="s">
        <v>16</v>
      </c>
      <c r="E781" s="28" t="s">
        <v>2153</v>
      </c>
      <c r="F781" s="29" t="s">
        <v>2154</v>
      </c>
      <c r="G781" s="30" t="s">
        <v>720</v>
      </c>
      <c r="H781" s="30" t="s">
        <v>18</v>
      </c>
      <c r="I781" s="27" t="s">
        <v>17</v>
      </c>
      <c r="J781" s="27" t="s">
        <v>17</v>
      </c>
      <c r="K781" s="27" t="s">
        <v>26</v>
      </c>
      <c r="L781" s="27">
        <v>1</v>
      </c>
      <c r="M781" s="31" t="s">
        <v>27</v>
      </c>
      <c r="N781" s="41">
        <v>2267.71</v>
      </c>
      <c r="O781" s="102"/>
      <c r="P781" s="110"/>
      <c r="Q781" s="110"/>
      <c r="R781" s="110"/>
      <c r="S781" s="110"/>
      <c r="T781" s="110"/>
      <c r="U781" s="110"/>
      <c r="V781" s="110"/>
      <c r="W781" s="89">
        <v>2267.71</v>
      </c>
      <c r="X781" s="125"/>
      <c r="Y781" s="89">
        <f t="shared" si="12"/>
        <v>0</v>
      </c>
    </row>
    <row r="782" spans="1:25" ht="52.8" x14ac:dyDescent="0.25">
      <c r="A782" s="10">
        <v>773</v>
      </c>
      <c r="B782" s="24">
        <v>2</v>
      </c>
      <c r="C782" s="11" t="s">
        <v>15</v>
      </c>
      <c r="D782" s="11" t="s">
        <v>16</v>
      </c>
      <c r="E782" s="28" t="s">
        <v>2155</v>
      </c>
      <c r="F782" s="29" t="s">
        <v>2156</v>
      </c>
      <c r="G782" s="30" t="s">
        <v>720</v>
      </c>
      <c r="H782" s="30" t="s">
        <v>18</v>
      </c>
      <c r="I782" s="27" t="s">
        <v>17</v>
      </c>
      <c r="J782" s="27" t="s">
        <v>17</v>
      </c>
      <c r="K782" s="27" t="s">
        <v>26</v>
      </c>
      <c r="L782" s="27">
        <v>1</v>
      </c>
      <c r="M782" s="31" t="s">
        <v>27</v>
      </c>
      <c r="N782" s="41">
        <v>7782.19</v>
      </c>
      <c r="O782" s="102"/>
      <c r="P782" s="110"/>
      <c r="Q782" s="110"/>
      <c r="R782" s="110"/>
      <c r="S782" s="110"/>
      <c r="T782" s="110"/>
      <c r="U782" s="110"/>
      <c r="V782" s="110"/>
      <c r="W782" s="89">
        <v>7782.19</v>
      </c>
      <c r="X782" s="125"/>
      <c r="Y782" s="89">
        <f t="shared" si="12"/>
        <v>0</v>
      </c>
    </row>
    <row r="783" spans="1:25" ht="52.8" x14ac:dyDescent="0.25">
      <c r="A783" s="18">
        <v>774</v>
      </c>
      <c r="B783" s="24">
        <v>2</v>
      </c>
      <c r="C783" s="11" t="s">
        <v>15</v>
      </c>
      <c r="D783" s="11" t="s">
        <v>16</v>
      </c>
      <c r="E783" s="28" t="s">
        <v>2157</v>
      </c>
      <c r="F783" s="29" t="s">
        <v>2158</v>
      </c>
      <c r="G783" s="30" t="s">
        <v>720</v>
      </c>
      <c r="H783" s="30" t="s">
        <v>18</v>
      </c>
      <c r="I783" s="27" t="s">
        <v>17</v>
      </c>
      <c r="J783" s="27" t="s">
        <v>17</v>
      </c>
      <c r="K783" s="27" t="s">
        <v>26</v>
      </c>
      <c r="L783" s="27">
        <v>1</v>
      </c>
      <c r="M783" s="31" t="s">
        <v>27</v>
      </c>
      <c r="N783" s="41">
        <v>66415.72</v>
      </c>
      <c r="O783" s="102"/>
      <c r="P783" s="110"/>
      <c r="Q783" s="110"/>
      <c r="R783" s="110"/>
      <c r="S783" s="110"/>
      <c r="T783" s="110"/>
      <c r="U783" s="110"/>
      <c r="V783" s="110"/>
      <c r="W783" s="89">
        <v>66415.72</v>
      </c>
      <c r="X783" s="125"/>
      <c r="Y783" s="89">
        <f t="shared" si="12"/>
        <v>0</v>
      </c>
    </row>
    <row r="784" spans="1:25" ht="52.8" x14ac:dyDescent="0.25">
      <c r="A784" s="10">
        <v>775</v>
      </c>
      <c r="B784" s="24">
        <v>2</v>
      </c>
      <c r="C784" s="11" t="s">
        <v>15</v>
      </c>
      <c r="D784" s="11" t="s">
        <v>16</v>
      </c>
      <c r="E784" s="28" t="s">
        <v>2159</v>
      </c>
      <c r="F784" s="29" t="s">
        <v>2160</v>
      </c>
      <c r="G784" s="30" t="s">
        <v>720</v>
      </c>
      <c r="H784" s="30" t="s">
        <v>18</v>
      </c>
      <c r="I784" s="27" t="s">
        <v>17</v>
      </c>
      <c r="J784" s="27" t="s">
        <v>17</v>
      </c>
      <c r="K784" s="27" t="s">
        <v>26</v>
      </c>
      <c r="L784" s="27">
        <v>1</v>
      </c>
      <c r="M784" s="31" t="s">
        <v>27</v>
      </c>
      <c r="N784" s="41">
        <v>110300.68</v>
      </c>
      <c r="O784" s="102"/>
      <c r="P784" s="110"/>
      <c r="Q784" s="110"/>
      <c r="R784" s="110"/>
      <c r="S784" s="110"/>
      <c r="T784" s="110"/>
      <c r="U784" s="110"/>
      <c r="V784" s="110"/>
      <c r="W784" s="89">
        <v>110300.68</v>
      </c>
      <c r="X784" s="125"/>
      <c r="Y784" s="89">
        <f t="shared" si="12"/>
        <v>0</v>
      </c>
    </row>
    <row r="785" spans="1:25" ht="52.8" x14ac:dyDescent="0.25">
      <c r="A785" s="18">
        <v>776</v>
      </c>
      <c r="B785" s="24">
        <v>2</v>
      </c>
      <c r="C785" s="11" t="s">
        <v>15</v>
      </c>
      <c r="D785" s="11" t="s">
        <v>16</v>
      </c>
      <c r="E785" s="28" t="s">
        <v>2161</v>
      </c>
      <c r="F785" s="29" t="s">
        <v>2162</v>
      </c>
      <c r="G785" s="30" t="s">
        <v>720</v>
      </c>
      <c r="H785" s="30" t="s">
        <v>18</v>
      </c>
      <c r="I785" s="27" t="s">
        <v>17</v>
      </c>
      <c r="J785" s="27" t="s">
        <v>17</v>
      </c>
      <c r="K785" s="27" t="s">
        <v>26</v>
      </c>
      <c r="L785" s="27">
        <v>1</v>
      </c>
      <c r="M785" s="31" t="s">
        <v>27</v>
      </c>
      <c r="N785" s="41">
        <v>110305.12</v>
      </c>
      <c r="O785" s="102"/>
      <c r="P785" s="110"/>
      <c r="Q785" s="110"/>
      <c r="R785" s="110"/>
      <c r="S785" s="110"/>
      <c r="T785" s="110"/>
      <c r="U785" s="110"/>
      <c r="V785" s="110"/>
      <c r="W785" s="89">
        <v>110305.12</v>
      </c>
      <c r="X785" s="125"/>
      <c r="Y785" s="89">
        <f t="shared" si="12"/>
        <v>0</v>
      </c>
    </row>
    <row r="786" spans="1:25" ht="52.8" x14ac:dyDescent="0.25">
      <c r="A786" s="10">
        <v>777</v>
      </c>
      <c r="B786" s="24">
        <v>2</v>
      </c>
      <c r="C786" s="11" t="s">
        <v>15</v>
      </c>
      <c r="D786" s="11" t="s">
        <v>16</v>
      </c>
      <c r="E786" s="28" t="s">
        <v>2163</v>
      </c>
      <c r="F786" s="29" t="s">
        <v>2164</v>
      </c>
      <c r="G786" s="30" t="s">
        <v>720</v>
      </c>
      <c r="H786" s="30" t="s">
        <v>18</v>
      </c>
      <c r="I786" s="27" t="s">
        <v>17</v>
      </c>
      <c r="J786" s="27" t="s">
        <v>17</v>
      </c>
      <c r="K786" s="27" t="s">
        <v>26</v>
      </c>
      <c r="L786" s="27">
        <v>1</v>
      </c>
      <c r="M786" s="31" t="s">
        <v>27</v>
      </c>
      <c r="N786" s="41">
        <v>110285.14</v>
      </c>
      <c r="O786" s="102"/>
      <c r="P786" s="110"/>
      <c r="Q786" s="110"/>
      <c r="R786" s="110"/>
      <c r="S786" s="110"/>
      <c r="T786" s="110"/>
      <c r="U786" s="110"/>
      <c r="V786" s="110"/>
      <c r="W786" s="89">
        <v>110285.14</v>
      </c>
      <c r="X786" s="125"/>
      <c r="Y786" s="89">
        <f t="shared" si="12"/>
        <v>0</v>
      </c>
    </row>
    <row r="787" spans="1:25" ht="79.2" x14ac:dyDescent="0.25">
      <c r="A787" s="18">
        <v>778</v>
      </c>
      <c r="B787" s="24">
        <v>2</v>
      </c>
      <c r="C787" s="11" t="s">
        <v>15</v>
      </c>
      <c r="D787" s="11" t="s">
        <v>16</v>
      </c>
      <c r="E787" s="28" t="s">
        <v>2165</v>
      </c>
      <c r="F787" s="29" t="s">
        <v>2166</v>
      </c>
      <c r="G787" s="30" t="s">
        <v>720</v>
      </c>
      <c r="H787" s="30" t="s">
        <v>18</v>
      </c>
      <c r="I787" s="27" t="s">
        <v>17</v>
      </c>
      <c r="J787" s="27" t="s">
        <v>17</v>
      </c>
      <c r="K787" s="27" t="s">
        <v>26</v>
      </c>
      <c r="L787" s="27">
        <v>1</v>
      </c>
      <c r="M787" s="31" t="s">
        <v>27</v>
      </c>
      <c r="N787" s="41">
        <v>8595.82</v>
      </c>
      <c r="O787" s="102"/>
      <c r="P787" s="110"/>
      <c r="Q787" s="110"/>
      <c r="R787" s="110"/>
      <c r="S787" s="110"/>
      <c r="T787" s="110"/>
      <c r="U787" s="110"/>
      <c r="V787" s="110"/>
      <c r="W787" s="89">
        <v>8595.82</v>
      </c>
      <c r="X787" s="125"/>
      <c r="Y787" s="89">
        <f t="shared" si="12"/>
        <v>0</v>
      </c>
    </row>
    <row r="788" spans="1:25" ht="79.2" x14ac:dyDescent="0.25">
      <c r="A788" s="10">
        <v>779</v>
      </c>
      <c r="B788" s="24">
        <v>2</v>
      </c>
      <c r="C788" s="11" t="s">
        <v>15</v>
      </c>
      <c r="D788" s="11" t="s">
        <v>16</v>
      </c>
      <c r="E788" s="28" t="s">
        <v>2167</v>
      </c>
      <c r="F788" s="29" t="s">
        <v>2168</v>
      </c>
      <c r="G788" s="30" t="s">
        <v>1541</v>
      </c>
      <c r="H788" s="30" t="s">
        <v>18</v>
      </c>
      <c r="I788" s="27" t="s">
        <v>17</v>
      </c>
      <c r="J788" s="27" t="s">
        <v>17</v>
      </c>
      <c r="K788" s="27" t="s">
        <v>26</v>
      </c>
      <c r="L788" s="27">
        <v>1</v>
      </c>
      <c r="M788" s="31" t="s">
        <v>27</v>
      </c>
      <c r="N788" s="41">
        <v>16230.4</v>
      </c>
      <c r="O788" s="102"/>
      <c r="P788" s="110"/>
      <c r="Q788" s="110"/>
      <c r="R788" s="110"/>
      <c r="S788" s="110"/>
      <c r="T788" s="110"/>
      <c r="U788" s="110"/>
      <c r="V788" s="110"/>
      <c r="W788" s="89">
        <v>16230.4</v>
      </c>
      <c r="X788" s="125"/>
      <c r="Y788" s="89">
        <f t="shared" si="12"/>
        <v>0</v>
      </c>
    </row>
    <row r="789" spans="1:25" ht="92.4" x14ac:dyDescent="0.25">
      <c r="A789" s="18">
        <v>780</v>
      </c>
      <c r="B789" s="24">
        <v>2</v>
      </c>
      <c r="C789" s="11" t="s">
        <v>15</v>
      </c>
      <c r="D789" s="11" t="s">
        <v>16</v>
      </c>
      <c r="E789" s="28" t="s">
        <v>2169</v>
      </c>
      <c r="F789" s="29" t="s">
        <v>2170</v>
      </c>
      <c r="G789" s="30" t="s">
        <v>720</v>
      </c>
      <c r="H789" s="30" t="s">
        <v>18</v>
      </c>
      <c r="I789" s="27" t="s">
        <v>17</v>
      </c>
      <c r="J789" s="27" t="s">
        <v>17</v>
      </c>
      <c r="K789" s="27" t="s">
        <v>26</v>
      </c>
      <c r="L789" s="27">
        <v>1</v>
      </c>
      <c r="M789" s="31" t="s">
        <v>27</v>
      </c>
      <c r="N789" s="41">
        <v>12534.1</v>
      </c>
      <c r="O789" s="102"/>
      <c r="P789" s="110"/>
      <c r="Q789" s="110"/>
      <c r="R789" s="110"/>
      <c r="S789" s="110"/>
      <c r="T789" s="110"/>
      <c r="U789" s="110"/>
      <c r="V789" s="110"/>
      <c r="W789" s="89">
        <v>12534.1</v>
      </c>
      <c r="X789" s="125"/>
      <c r="Y789" s="89">
        <f t="shared" si="12"/>
        <v>0</v>
      </c>
    </row>
    <row r="790" spans="1:25" ht="92.4" x14ac:dyDescent="0.25">
      <c r="A790" s="10">
        <v>781</v>
      </c>
      <c r="B790" s="24">
        <v>2</v>
      </c>
      <c r="C790" s="11" t="s">
        <v>15</v>
      </c>
      <c r="D790" s="11" t="s">
        <v>16</v>
      </c>
      <c r="E790" s="28" t="s">
        <v>2171</v>
      </c>
      <c r="F790" s="29" t="s">
        <v>2172</v>
      </c>
      <c r="G790" s="30" t="s">
        <v>1541</v>
      </c>
      <c r="H790" s="30" t="s">
        <v>18</v>
      </c>
      <c r="I790" s="27" t="s">
        <v>17</v>
      </c>
      <c r="J790" s="27" t="s">
        <v>17</v>
      </c>
      <c r="K790" s="27" t="s">
        <v>26</v>
      </c>
      <c r="L790" s="27">
        <v>1</v>
      </c>
      <c r="M790" s="31" t="s">
        <v>27</v>
      </c>
      <c r="N790" s="41">
        <v>13797.28</v>
      </c>
      <c r="O790" s="102"/>
      <c r="P790" s="110"/>
      <c r="Q790" s="110"/>
      <c r="R790" s="110"/>
      <c r="S790" s="110"/>
      <c r="T790" s="110"/>
      <c r="U790" s="110"/>
      <c r="V790" s="110"/>
      <c r="W790" s="89">
        <v>13797.28</v>
      </c>
      <c r="X790" s="125"/>
      <c r="Y790" s="89">
        <f t="shared" si="12"/>
        <v>0</v>
      </c>
    </row>
    <row r="791" spans="1:25" ht="79.2" x14ac:dyDescent="0.25">
      <c r="A791" s="18">
        <v>782</v>
      </c>
      <c r="B791" s="24">
        <v>2</v>
      </c>
      <c r="C791" s="11" t="s">
        <v>15</v>
      </c>
      <c r="D791" s="11" t="s">
        <v>16</v>
      </c>
      <c r="E791" s="28" t="s">
        <v>2173</v>
      </c>
      <c r="F791" s="29" t="s">
        <v>2174</v>
      </c>
      <c r="G791" s="30" t="s">
        <v>720</v>
      </c>
      <c r="H791" s="30" t="s">
        <v>18</v>
      </c>
      <c r="I791" s="27" t="s">
        <v>17</v>
      </c>
      <c r="J791" s="27" t="s">
        <v>17</v>
      </c>
      <c r="K791" s="27" t="s">
        <v>26</v>
      </c>
      <c r="L791" s="27">
        <v>1</v>
      </c>
      <c r="M791" s="31" t="s">
        <v>27</v>
      </c>
      <c r="N791" s="41">
        <v>16143.82</v>
      </c>
      <c r="O791" s="102"/>
      <c r="P791" s="110"/>
      <c r="Q791" s="110"/>
      <c r="R791" s="110"/>
      <c r="S791" s="110"/>
      <c r="T791" s="110"/>
      <c r="U791" s="110"/>
      <c r="V791" s="110"/>
      <c r="W791" s="89">
        <v>16143.82</v>
      </c>
      <c r="X791" s="125"/>
      <c r="Y791" s="89">
        <f t="shared" si="12"/>
        <v>0</v>
      </c>
    </row>
    <row r="792" spans="1:25" ht="52.8" x14ac:dyDescent="0.25">
      <c r="A792" s="10">
        <v>783</v>
      </c>
      <c r="B792" s="24">
        <v>2</v>
      </c>
      <c r="C792" s="11" t="s">
        <v>15</v>
      </c>
      <c r="D792" s="11" t="s">
        <v>16</v>
      </c>
      <c r="E792" s="28" t="s">
        <v>2175</v>
      </c>
      <c r="F792" s="29" t="s">
        <v>2176</v>
      </c>
      <c r="G792" s="30" t="s">
        <v>720</v>
      </c>
      <c r="H792" s="30" t="s">
        <v>18</v>
      </c>
      <c r="I792" s="27" t="s">
        <v>17</v>
      </c>
      <c r="J792" s="27" t="s">
        <v>17</v>
      </c>
      <c r="K792" s="27" t="s">
        <v>26</v>
      </c>
      <c r="L792" s="27">
        <v>1</v>
      </c>
      <c r="M792" s="31" t="s">
        <v>27</v>
      </c>
      <c r="N792" s="41">
        <v>3014.74</v>
      </c>
      <c r="O792" s="102"/>
      <c r="P792" s="110"/>
      <c r="Q792" s="110"/>
      <c r="R792" s="110"/>
      <c r="S792" s="110"/>
      <c r="T792" s="110"/>
      <c r="U792" s="110"/>
      <c r="V792" s="110"/>
      <c r="W792" s="89">
        <v>3014.74</v>
      </c>
      <c r="X792" s="125"/>
      <c r="Y792" s="89">
        <f t="shared" si="12"/>
        <v>0</v>
      </c>
    </row>
    <row r="793" spans="1:25" ht="52.8" x14ac:dyDescent="0.25">
      <c r="A793" s="18">
        <v>784</v>
      </c>
      <c r="B793" s="24">
        <v>2</v>
      </c>
      <c r="C793" s="11" t="s">
        <v>15</v>
      </c>
      <c r="D793" s="11" t="s">
        <v>16</v>
      </c>
      <c r="E793" s="28" t="s">
        <v>2177</v>
      </c>
      <c r="F793" s="29" t="s">
        <v>2178</v>
      </c>
      <c r="G793" s="30" t="s">
        <v>720</v>
      </c>
      <c r="H793" s="30" t="s">
        <v>18</v>
      </c>
      <c r="I793" s="27" t="s">
        <v>17</v>
      </c>
      <c r="J793" s="27" t="s">
        <v>17</v>
      </c>
      <c r="K793" s="27" t="s">
        <v>26</v>
      </c>
      <c r="L793" s="27">
        <v>1</v>
      </c>
      <c r="M793" s="31" t="s">
        <v>27</v>
      </c>
      <c r="N793" s="41">
        <v>12534.1</v>
      </c>
      <c r="O793" s="102"/>
      <c r="P793" s="110"/>
      <c r="Q793" s="110"/>
      <c r="R793" s="110"/>
      <c r="S793" s="110"/>
      <c r="T793" s="110"/>
      <c r="U793" s="110"/>
      <c r="V793" s="110"/>
      <c r="W793" s="89">
        <v>12534.1</v>
      </c>
      <c r="X793" s="125"/>
      <c r="Y793" s="89">
        <f t="shared" si="12"/>
        <v>0</v>
      </c>
    </row>
    <row r="794" spans="1:25" ht="52.8" x14ac:dyDescent="0.25">
      <c r="A794" s="10">
        <v>785</v>
      </c>
      <c r="B794" s="24">
        <v>2</v>
      </c>
      <c r="C794" s="11" t="s">
        <v>15</v>
      </c>
      <c r="D794" s="11" t="s">
        <v>16</v>
      </c>
      <c r="E794" s="28" t="s">
        <v>2179</v>
      </c>
      <c r="F794" s="29" t="s">
        <v>2180</v>
      </c>
      <c r="G794" s="30" t="s">
        <v>720</v>
      </c>
      <c r="H794" s="30" t="s">
        <v>18</v>
      </c>
      <c r="I794" s="27" t="s">
        <v>17</v>
      </c>
      <c r="J794" s="27" t="s">
        <v>17</v>
      </c>
      <c r="K794" s="27" t="s">
        <v>26</v>
      </c>
      <c r="L794" s="27">
        <v>1</v>
      </c>
      <c r="M794" s="31" t="s">
        <v>27</v>
      </c>
      <c r="N794" s="41">
        <v>86819.74</v>
      </c>
      <c r="O794" s="102"/>
      <c r="P794" s="110"/>
      <c r="Q794" s="110"/>
      <c r="R794" s="110"/>
      <c r="S794" s="110"/>
      <c r="T794" s="110"/>
      <c r="U794" s="110"/>
      <c r="V794" s="110"/>
      <c r="W794" s="89">
        <v>86819.74</v>
      </c>
      <c r="X794" s="125"/>
      <c r="Y794" s="89">
        <f t="shared" si="12"/>
        <v>0</v>
      </c>
    </row>
    <row r="795" spans="1:25" ht="52.8" x14ac:dyDescent="0.25">
      <c r="A795" s="18">
        <v>786</v>
      </c>
      <c r="B795" s="24">
        <v>2</v>
      </c>
      <c r="C795" s="11" t="s">
        <v>15</v>
      </c>
      <c r="D795" s="11" t="s">
        <v>16</v>
      </c>
      <c r="E795" s="28" t="s">
        <v>2181</v>
      </c>
      <c r="F795" s="29" t="s">
        <v>2182</v>
      </c>
      <c r="G795" s="30" t="s">
        <v>720</v>
      </c>
      <c r="H795" s="30" t="s">
        <v>18</v>
      </c>
      <c r="I795" s="27" t="s">
        <v>17</v>
      </c>
      <c r="J795" s="27" t="s">
        <v>17</v>
      </c>
      <c r="K795" s="27" t="s">
        <v>26</v>
      </c>
      <c r="L795" s="27">
        <v>1</v>
      </c>
      <c r="M795" s="31" t="s">
        <v>27</v>
      </c>
      <c r="N795" s="41">
        <v>101984.56</v>
      </c>
      <c r="O795" s="102"/>
      <c r="P795" s="110"/>
      <c r="Q795" s="110"/>
      <c r="R795" s="110"/>
      <c r="S795" s="110"/>
      <c r="T795" s="110"/>
      <c r="U795" s="110"/>
      <c r="V795" s="110"/>
      <c r="W795" s="89">
        <v>101984.56</v>
      </c>
      <c r="X795" s="125"/>
      <c r="Y795" s="89">
        <f t="shared" si="12"/>
        <v>0</v>
      </c>
    </row>
    <row r="796" spans="1:25" ht="52.8" x14ac:dyDescent="0.25">
      <c r="A796" s="10">
        <v>787</v>
      </c>
      <c r="B796" s="24">
        <v>2</v>
      </c>
      <c r="C796" s="11" t="s">
        <v>15</v>
      </c>
      <c r="D796" s="11" t="s">
        <v>16</v>
      </c>
      <c r="E796" s="28" t="s">
        <v>2183</v>
      </c>
      <c r="F796" s="29" t="s">
        <v>2184</v>
      </c>
      <c r="G796" s="30" t="s">
        <v>720</v>
      </c>
      <c r="H796" s="30" t="s">
        <v>18</v>
      </c>
      <c r="I796" s="27" t="s">
        <v>17</v>
      </c>
      <c r="J796" s="27" t="s">
        <v>17</v>
      </c>
      <c r="K796" s="27" t="s">
        <v>26</v>
      </c>
      <c r="L796" s="27">
        <v>1</v>
      </c>
      <c r="M796" s="31" t="s">
        <v>27</v>
      </c>
      <c r="N796" s="41">
        <v>60810.22</v>
      </c>
      <c r="O796" s="102"/>
      <c r="P796" s="110"/>
      <c r="Q796" s="110"/>
      <c r="R796" s="110"/>
      <c r="S796" s="110"/>
      <c r="T796" s="110"/>
      <c r="U796" s="110"/>
      <c r="V796" s="110"/>
      <c r="W796" s="89">
        <v>60810.22</v>
      </c>
      <c r="X796" s="125"/>
      <c r="Y796" s="89">
        <f t="shared" si="12"/>
        <v>0</v>
      </c>
    </row>
    <row r="797" spans="1:25" ht="52.8" x14ac:dyDescent="0.25">
      <c r="A797" s="18">
        <v>788</v>
      </c>
      <c r="B797" s="24">
        <v>2</v>
      </c>
      <c r="C797" s="11" t="s">
        <v>15</v>
      </c>
      <c r="D797" s="11" t="s">
        <v>16</v>
      </c>
      <c r="E797" s="28" t="s">
        <v>2185</v>
      </c>
      <c r="F797" s="29" t="s">
        <v>2186</v>
      </c>
      <c r="G797" s="30" t="s">
        <v>720</v>
      </c>
      <c r="H797" s="30" t="s">
        <v>18</v>
      </c>
      <c r="I797" s="27" t="s">
        <v>17</v>
      </c>
      <c r="J797" s="27" t="s">
        <v>17</v>
      </c>
      <c r="K797" s="27" t="s">
        <v>26</v>
      </c>
      <c r="L797" s="27">
        <v>1</v>
      </c>
      <c r="M797" s="31" t="s">
        <v>27</v>
      </c>
      <c r="N797" s="41">
        <v>23589.7</v>
      </c>
      <c r="O797" s="102"/>
      <c r="P797" s="110"/>
      <c r="Q797" s="110"/>
      <c r="R797" s="110"/>
      <c r="S797" s="110"/>
      <c r="T797" s="110"/>
      <c r="U797" s="110"/>
      <c r="V797" s="110"/>
      <c r="W797" s="89">
        <v>23589.7</v>
      </c>
      <c r="X797" s="125"/>
      <c r="Y797" s="89">
        <f t="shared" si="12"/>
        <v>0</v>
      </c>
    </row>
    <row r="798" spans="1:25" ht="52.8" x14ac:dyDescent="0.25">
      <c r="A798" s="10">
        <v>789</v>
      </c>
      <c r="B798" s="24">
        <v>2</v>
      </c>
      <c r="C798" s="11" t="s">
        <v>15</v>
      </c>
      <c r="D798" s="11" t="s">
        <v>16</v>
      </c>
      <c r="E798" s="28" t="s">
        <v>2187</v>
      </c>
      <c r="F798" s="29" t="s">
        <v>2188</v>
      </c>
      <c r="G798" s="30" t="s">
        <v>720</v>
      </c>
      <c r="H798" s="30" t="s">
        <v>18</v>
      </c>
      <c r="I798" s="27" t="s">
        <v>17</v>
      </c>
      <c r="J798" s="27" t="s">
        <v>17</v>
      </c>
      <c r="K798" s="27" t="s">
        <v>26</v>
      </c>
      <c r="L798" s="27">
        <v>1</v>
      </c>
      <c r="M798" s="31" t="s">
        <v>27</v>
      </c>
      <c r="N798" s="41">
        <v>40086.519999999997</v>
      </c>
      <c r="O798" s="102"/>
      <c r="P798" s="110"/>
      <c r="Q798" s="110"/>
      <c r="R798" s="110"/>
      <c r="S798" s="110"/>
      <c r="T798" s="110"/>
      <c r="U798" s="110"/>
      <c r="V798" s="110"/>
      <c r="W798" s="89">
        <v>40086.519999999997</v>
      </c>
      <c r="X798" s="125"/>
      <c r="Y798" s="89">
        <f t="shared" si="12"/>
        <v>0</v>
      </c>
    </row>
    <row r="799" spans="1:25" ht="52.8" x14ac:dyDescent="0.25">
      <c r="A799" s="18">
        <v>790</v>
      </c>
      <c r="B799" s="24">
        <v>2</v>
      </c>
      <c r="C799" s="11" t="s">
        <v>15</v>
      </c>
      <c r="D799" s="11" t="s">
        <v>16</v>
      </c>
      <c r="E799" s="28" t="s">
        <v>2189</v>
      </c>
      <c r="F799" s="29" t="s">
        <v>2190</v>
      </c>
      <c r="G799" s="30" t="s">
        <v>720</v>
      </c>
      <c r="H799" s="30" t="s">
        <v>18</v>
      </c>
      <c r="I799" s="27" t="s">
        <v>17</v>
      </c>
      <c r="J799" s="27" t="s">
        <v>17</v>
      </c>
      <c r="K799" s="27" t="s">
        <v>26</v>
      </c>
      <c r="L799" s="27">
        <v>1</v>
      </c>
      <c r="M799" s="31" t="s">
        <v>27</v>
      </c>
      <c r="N799" s="41">
        <v>49781.26</v>
      </c>
      <c r="O799" s="102"/>
      <c r="P799" s="110"/>
      <c r="Q799" s="110"/>
      <c r="R799" s="110"/>
      <c r="S799" s="110"/>
      <c r="T799" s="110"/>
      <c r="U799" s="110"/>
      <c r="V799" s="110"/>
      <c r="W799" s="89">
        <v>49781.26</v>
      </c>
      <c r="X799" s="125"/>
      <c r="Y799" s="89">
        <f t="shared" si="12"/>
        <v>0</v>
      </c>
    </row>
    <row r="800" spans="1:25" ht="52.8" x14ac:dyDescent="0.25">
      <c r="A800" s="10">
        <v>791</v>
      </c>
      <c r="B800" s="24">
        <v>2</v>
      </c>
      <c r="C800" s="11" t="s">
        <v>15</v>
      </c>
      <c r="D800" s="11" t="s">
        <v>16</v>
      </c>
      <c r="E800" s="28" t="s">
        <v>2191</v>
      </c>
      <c r="F800" s="29" t="s">
        <v>2192</v>
      </c>
      <c r="G800" s="30" t="s">
        <v>720</v>
      </c>
      <c r="H800" s="30" t="s">
        <v>18</v>
      </c>
      <c r="I800" s="27" t="s">
        <v>17</v>
      </c>
      <c r="J800" s="27" t="s">
        <v>17</v>
      </c>
      <c r="K800" s="27" t="s">
        <v>26</v>
      </c>
      <c r="L800" s="27">
        <v>1</v>
      </c>
      <c r="M800" s="31" t="s">
        <v>27</v>
      </c>
      <c r="N800" s="41">
        <v>11410.78</v>
      </c>
      <c r="O800" s="102"/>
      <c r="P800" s="110"/>
      <c r="Q800" s="110"/>
      <c r="R800" s="110"/>
      <c r="S800" s="110"/>
      <c r="T800" s="110"/>
      <c r="U800" s="110"/>
      <c r="V800" s="110"/>
      <c r="W800" s="89">
        <v>11410.78</v>
      </c>
      <c r="X800" s="125"/>
      <c r="Y800" s="89">
        <f t="shared" si="12"/>
        <v>0</v>
      </c>
    </row>
    <row r="801" spans="1:25" ht="52.8" x14ac:dyDescent="0.25">
      <c r="A801" s="18">
        <v>792</v>
      </c>
      <c r="B801" s="24">
        <v>2</v>
      </c>
      <c r="C801" s="11" t="s">
        <v>15</v>
      </c>
      <c r="D801" s="11" t="s">
        <v>16</v>
      </c>
      <c r="E801" s="28" t="s">
        <v>2193</v>
      </c>
      <c r="F801" s="29" t="s">
        <v>2194</v>
      </c>
      <c r="G801" s="30" t="s">
        <v>720</v>
      </c>
      <c r="H801" s="30" t="s">
        <v>38</v>
      </c>
      <c r="I801" s="27" t="s">
        <v>17</v>
      </c>
      <c r="J801" s="27" t="s">
        <v>17</v>
      </c>
      <c r="K801" s="27" t="s">
        <v>26</v>
      </c>
      <c r="L801" s="27">
        <v>1</v>
      </c>
      <c r="M801" s="31" t="s">
        <v>27</v>
      </c>
      <c r="N801" s="41">
        <v>891.31</v>
      </c>
      <c r="O801" s="102"/>
      <c r="P801" s="110"/>
      <c r="Q801" s="110"/>
      <c r="R801" s="110"/>
      <c r="S801" s="110"/>
      <c r="T801" s="110"/>
      <c r="U801" s="110"/>
      <c r="V801" s="110"/>
      <c r="W801" s="89">
        <v>891.31</v>
      </c>
      <c r="X801" s="125"/>
      <c r="Y801" s="89">
        <f t="shared" si="12"/>
        <v>0</v>
      </c>
    </row>
    <row r="802" spans="1:25" ht="52.8" x14ac:dyDescent="0.25">
      <c r="A802" s="10">
        <v>793</v>
      </c>
      <c r="B802" s="24">
        <v>2</v>
      </c>
      <c r="C802" s="11" t="s">
        <v>15</v>
      </c>
      <c r="D802" s="11" t="s">
        <v>16</v>
      </c>
      <c r="E802" s="28" t="s">
        <v>2195</v>
      </c>
      <c r="F802" s="29" t="s">
        <v>2196</v>
      </c>
      <c r="G802" s="30" t="s">
        <v>674</v>
      </c>
      <c r="H802" s="30" t="s">
        <v>18</v>
      </c>
      <c r="I802" s="27" t="s">
        <v>17</v>
      </c>
      <c r="J802" s="27" t="s">
        <v>17</v>
      </c>
      <c r="K802" s="27" t="s">
        <v>26</v>
      </c>
      <c r="L802" s="27">
        <v>1</v>
      </c>
      <c r="M802" s="31" t="s">
        <v>27</v>
      </c>
      <c r="N802" s="41">
        <v>127.58</v>
      </c>
      <c r="O802" s="102"/>
      <c r="P802" s="110"/>
      <c r="Q802" s="110"/>
      <c r="R802" s="110"/>
      <c r="S802" s="110"/>
      <c r="T802" s="110"/>
      <c r="U802" s="110"/>
      <c r="V802" s="110"/>
      <c r="W802" s="89">
        <v>127.58</v>
      </c>
      <c r="X802" s="125"/>
      <c r="Y802" s="89">
        <f t="shared" si="12"/>
        <v>0</v>
      </c>
    </row>
    <row r="803" spans="1:25" ht="52.8" x14ac:dyDescent="0.25">
      <c r="A803" s="18">
        <v>794</v>
      </c>
      <c r="B803" s="24">
        <v>2</v>
      </c>
      <c r="C803" s="11" t="s">
        <v>15</v>
      </c>
      <c r="D803" s="11" t="s">
        <v>16</v>
      </c>
      <c r="E803" s="28" t="s">
        <v>2197</v>
      </c>
      <c r="F803" s="29" t="s">
        <v>2198</v>
      </c>
      <c r="G803" s="30" t="s">
        <v>674</v>
      </c>
      <c r="H803" s="30" t="s">
        <v>18</v>
      </c>
      <c r="I803" s="27" t="s">
        <v>17</v>
      </c>
      <c r="J803" s="27" t="s">
        <v>17</v>
      </c>
      <c r="K803" s="27" t="s">
        <v>26</v>
      </c>
      <c r="L803" s="27">
        <v>1</v>
      </c>
      <c r="M803" s="31" t="s">
        <v>27</v>
      </c>
      <c r="N803" s="41">
        <v>10331.86</v>
      </c>
      <c r="O803" s="102"/>
      <c r="P803" s="110"/>
      <c r="Q803" s="110"/>
      <c r="R803" s="110"/>
      <c r="S803" s="110"/>
      <c r="T803" s="110"/>
      <c r="U803" s="110"/>
      <c r="V803" s="110"/>
      <c r="W803" s="89">
        <v>10331.86</v>
      </c>
      <c r="X803" s="125"/>
      <c r="Y803" s="89">
        <f t="shared" si="12"/>
        <v>0</v>
      </c>
    </row>
    <row r="804" spans="1:25" ht="52.8" x14ac:dyDescent="0.25">
      <c r="A804" s="10">
        <v>795</v>
      </c>
      <c r="B804" s="24">
        <v>2</v>
      </c>
      <c r="C804" s="11" t="s">
        <v>15</v>
      </c>
      <c r="D804" s="11" t="s">
        <v>16</v>
      </c>
      <c r="E804" s="28" t="s">
        <v>2199</v>
      </c>
      <c r="F804" s="29" t="s">
        <v>2200</v>
      </c>
      <c r="G804" s="30" t="s">
        <v>720</v>
      </c>
      <c r="H804" s="30" t="s">
        <v>18</v>
      </c>
      <c r="I804" s="27" t="s">
        <v>17</v>
      </c>
      <c r="J804" s="27" t="s">
        <v>17</v>
      </c>
      <c r="K804" s="27" t="s">
        <v>26</v>
      </c>
      <c r="L804" s="27">
        <v>1</v>
      </c>
      <c r="M804" s="31" t="s">
        <v>27</v>
      </c>
      <c r="N804" s="41">
        <v>54563.14</v>
      </c>
      <c r="O804" s="102"/>
      <c r="P804" s="110"/>
      <c r="Q804" s="110"/>
      <c r="R804" s="110"/>
      <c r="S804" s="110"/>
      <c r="T804" s="110"/>
      <c r="U804" s="110"/>
      <c r="V804" s="110"/>
      <c r="W804" s="89">
        <v>54563.14</v>
      </c>
      <c r="X804" s="125"/>
      <c r="Y804" s="89">
        <f t="shared" si="12"/>
        <v>0</v>
      </c>
    </row>
    <row r="805" spans="1:25" ht="52.8" x14ac:dyDescent="0.25">
      <c r="A805" s="18">
        <v>796</v>
      </c>
      <c r="B805" s="24">
        <v>2</v>
      </c>
      <c r="C805" s="11" t="s">
        <v>15</v>
      </c>
      <c r="D805" s="11" t="s">
        <v>16</v>
      </c>
      <c r="E805" s="28" t="s">
        <v>2201</v>
      </c>
      <c r="F805" s="29" t="s">
        <v>2202</v>
      </c>
      <c r="G805" s="30" t="s">
        <v>2203</v>
      </c>
      <c r="H805" s="30" t="s">
        <v>18</v>
      </c>
      <c r="I805" s="27" t="s">
        <v>17</v>
      </c>
      <c r="J805" s="27" t="s">
        <v>17</v>
      </c>
      <c r="K805" s="27" t="s">
        <v>26</v>
      </c>
      <c r="L805" s="27">
        <v>1</v>
      </c>
      <c r="M805" s="31" t="s">
        <v>27</v>
      </c>
      <c r="N805" s="41">
        <v>1532.89</v>
      </c>
      <c r="O805" s="102"/>
      <c r="P805" s="110"/>
      <c r="Q805" s="110"/>
      <c r="R805" s="110"/>
      <c r="S805" s="110"/>
      <c r="T805" s="110"/>
      <c r="U805" s="110"/>
      <c r="V805" s="110"/>
      <c r="W805" s="89">
        <v>1532.89</v>
      </c>
      <c r="X805" s="125"/>
      <c r="Y805" s="89">
        <f t="shared" si="12"/>
        <v>0</v>
      </c>
    </row>
    <row r="806" spans="1:25" ht="52.8" x14ac:dyDescent="0.25">
      <c r="A806" s="10">
        <v>797</v>
      </c>
      <c r="B806" s="24">
        <v>2</v>
      </c>
      <c r="C806" s="11" t="s">
        <v>15</v>
      </c>
      <c r="D806" s="11" t="s">
        <v>16</v>
      </c>
      <c r="E806" s="28" t="s">
        <v>2204</v>
      </c>
      <c r="F806" s="29" t="s">
        <v>2205</v>
      </c>
      <c r="G806" s="30" t="s">
        <v>881</v>
      </c>
      <c r="H806" s="30" t="s">
        <v>18</v>
      </c>
      <c r="I806" s="27" t="s">
        <v>17</v>
      </c>
      <c r="J806" s="27" t="s">
        <v>17</v>
      </c>
      <c r="K806" s="27" t="s">
        <v>26</v>
      </c>
      <c r="L806" s="27">
        <v>1</v>
      </c>
      <c r="M806" s="31" t="s">
        <v>27</v>
      </c>
      <c r="N806" s="41">
        <v>116698.72</v>
      </c>
      <c r="O806" s="102"/>
      <c r="P806" s="110"/>
      <c r="Q806" s="110"/>
      <c r="R806" s="110"/>
      <c r="S806" s="110"/>
      <c r="T806" s="110"/>
      <c r="U806" s="110"/>
      <c r="V806" s="110"/>
      <c r="W806" s="89">
        <v>116698.72</v>
      </c>
      <c r="X806" s="125"/>
      <c r="Y806" s="89">
        <f t="shared" si="12"/>
        <v>0</v>
      </c>
    </row>
    <row r="807" spans="1:25" ht="52.8" x14ac:dyDescent="0.25">
      <c r="A807" s="18">
        <v>798</v>
      </c>
      <c r="B807" s="24">
        <v>2</v>
      </c>
      <c r="C807" s="11" t="s">
        <v>15</v>
      </c>
      <c r="D807" s="11" t="s">
        <v>16</v>
      </c>
      <c r="E807" s="28" t="s">
        <v>2206</v>
      </c>
      <c r="F807" s="29" t="s">
        <v>2207</v>
      </c>
      <c r="G807" s="30" t="s">
        <v>881</v>
      </c>
      <c r="H807" s="30" t="s">
        <v>18</v>
      </c>
      <c r="I807" s="27" t="s">
        <v>17</v>
      </c>
      <c r="J807" s="27" t="s">
        <v>17</v>
      </c>
      <c r="K807" s="27" t="s">
        <v>26</v>
      </c>
      <c r="L807" s="27">
        <v>1</v>
      </c>
      <c r="M807" s="31" t="s">
        <v>27</v>
      </c>
      <c r="N807" s="41">
        <v>41686.03</v>
      </c>
      <c r="O807" s="102"/>
      <c r="P807" s="110"/>
      <c r="Q807" s="110"/>
      <c r="R807" s="110"/>
      <c r="S807" s="110"/>
      <c r="T807" s="110"/>
      <c r="U807" s="110"/>
      <c r="V807" s="110"/>
      <c r="W807" s="89">
        <v>41686.03</v>
      </c>
      <c r="X807" s="125"/>
      <c r="Y807" s="89">
        <f t="shared" si="12"/>
        <v>0</v>
      </c>
    </row>
    <row r="808" spans="1:25" ht="52.8" x14ac:dyDescent="0.25">
      <c r="A808" s="10">
        <v>799</v>
      </c>
      <c r="B808" s="24">
        <v>2</v>
      </c>
      <c r="C808" s="11" t="s">
        <v>15</v>
      </c>
      <c r="D808" s="11" t="s">
        <v>16</v>
      </c>
      <c r="E808" s="28" t="s">
        <v>2208</v>
      </c>
      <c r="F808" s="29" t="s">
        <v>2209</v>
      </c>
      <c r="G808" s="30" t="s">
        <v>674</v>
      </c>
      <c r="H808" s="30" t="s">
        <v>18</v>
      </c>
      <c r="I808" s="27" t="s">
        <v>17</v>
      </c>
      <c r="J808" s="27" t="s">
        <v>17</v>
      </c>
      <c r="K808" s="27" t="s">
        <v>26</v>
      </c>
      <c r="L808" s="27">
        <v>1</v>
      </c>
      <c r="M808" s="31" t="s">
        <v>27</v>
      </c>
      <c r="N808" s="41">
        <v>11326.42</v>
      </c>
      <c r="O808" s="102"/>
      <c r="P808" s="110"/>
      <c r="Q808" s="110"/>
      <c r="R808" s="110"/>
      <c r="S808" s="110"/>
      <c r="T808" s="110"/>
      <c r="U808" s="110"/>
      <c r="V808" s="110"/>
      <c r="W808" s="89">
        <v>11326.42</v>
      </c>
      <c r="X808" s="125"/>
      <c r="Y808" s="89">
        <f t="shared" si="12"/>
        <v>0</v>
      </c>
    </row>
    <row r="809" spans="1:25" ht="52.8" x14ac:dyDescent="0.25">
      <c r="A809" s="18">
        <v>800</v>
      </c>
      <c r="B809" s="24">
        <v>2</v>
      </c>
      <c r="C809" s="11" t="s">
        <v>15</v>
      </c>
      <c r="D809" s="11" t="s">
        <v>16</v>
      </c>
      <c r="E809" s="28" t="s">
        <v>2210</v>
      </c>
      <c r="F809" s="29" t="s">
        <v>2211</v>
      </c>
      <c r="G809" s="30" t="s">
        <v>674</v>
      </c>
      <c r="H809" s="30" t="s">
        <v>18</v>
      </c>
      <c r="I809" s="27" t="s">
        <v>17</v>
      </c>
      <c r="J809" s="27" t="s">
        <v>17</v>
      </c>
      <c r="K809" s="27" t="s">
        <v>26</v>
      </c>
      <c r="L809" s="27">
        <v>1</v>
      </c>
      <c r="M809" s="31" t="s">
        <v>27</v>
      </c>
      <c r="N809" s="41">
        <v>657.1</v>
      </c>
      <c r="O809" s="102"/>
      <c r="P809" s="110"/>
      <c r="Q809" s="110"/>
      <c r="R809" s="110"/>
      <c r="S809" s="110"/>
      <c r="T809" s="110"/>
      <c r="U809" s="110"/>
      <c r="V809" s="110"/>
      <c r="W809" s="89">
        <v>657.1</v>
      </c>
      <c r="X809" s="125"/>
      <c r="Y809" s="89">
        <f t="shared" si="12"/>
        <v>0</v>
      </c>
    </row>
    <row r="810" spans="1:25" ht="52.8" x14ac:dyDescent="0.25">
      <c r="A810" s="10">
        <v>801</v>
      </c>
      <c r="B810" s="24">
        <v>2</v>
      </c>
      <c r="C810" s="11" t="s">
        <v>15</v>
      </c>
      <c r="D810" s="11" t="s">
        <v>16</v>
      </c>
      <c r="E810" s="28" t="s">
        <v>2212</v>
      </c>
      <c r="F810" s="29" t="s">
        <v>2213</v>
      </c>
      <c r="G810" s="30" t="s">
        <v>674</v>
      </c>
      <c r="H810" s="30" t="s">
        <v>18</v>
      </c>
      <c r="I810" s="27" t="s">
        <v>17</v>
      </c>
      <c r="J810" s="27" t="s">
        <v>17</v>
      </c>
      <c r="K810" s="27" t="s">
        <v>26</v>
      </c>
      <c r="L810" s="27">
        <v>1</v>
      </c>
      <c r="M810" s="31" t="s">
        <v>27</v>
      </c>
      <c r="N810" s="41">
        <v>415.12</v>
      </c>
      <c r="O810" s="102"/>
      <c r="P810" s="110"/>
      <c r="Q810" s="110"/>
      <c r="R810" s="110"/>
      <c r="S810" s="110"/>
      <c r="T810" s="110"/>
      <c r="U810" s="110"/>
      <c r="V810" s="110"/>
      <c r="W810" s="89">
        <v>415.12</v>
      </c>
      <c r="X810" s="125"/>
      <c r="Y810" s="89">
        <f t="shared" si="12"/>
        <v>0</v>
      </c>
    </row>
    <row r="811" spans="1:25" ht="52.8" x14ac:dyDescent="0.25">
      <c r="A811" s="18">
        <v>802</v>
      </c>
      <c r="B811" s="24">
        <v>2</v>
      </c>
      <c r="C811" s="11" t="s">
        <v>15</v>
      </c>
      <c r="D811" s="11" t="s">
        <v>16</v>
      </c>
      <c r="E811" s="28" t="s">
        <v>2214</v>
      </c>
      <c r="F811" s="29" t="s">
        <v>2215</v>
      </c>
      <c r="G811" s="30" t="s">
        <v>1541</v>
      </c>
      <c r="H811" s="30" t="s">
        <v>18</v>
      </c>
      <c r="I811" s="27" t="s">
        <v>17</v>
      </c>
      <c r="J811" s="27" t="s">
        <v>17</v>
      </c>
      <c r="K811" s="27" t="s">
        <v>26</v>
      </c>
      <c r="L811" s="27">
        <v>1</v>
      </c>
      <c r="M811" s="31" t="s">
        <v>27</v>
      </c>
      <c r="N811" s="41">
        <v>8233.9599999999991</v>
      </c>
      <c r="O811" s="102"/>
      <c r="P811" s="110"/>
      <c r="Q811" s="110"/>
      <c r="R811" s="110"/>
      <c r="S811" s="110"/>
      <c r="T811" s="110"/>
      <c r="U811" s="110"/>
      <c r="V811" s="110"/>
      <c r="W811" s="89">
        <v>8233.9599999999991</v>
      </c>
      <c r="X811" s="125"/>
      <c r="Y811" s="89">
        <f t="shared" si="12"/>
        <v>0</v>
      </c>
    </row>
    <row r="812" spans="1:25" ht="52.8" x14ac:dyDescent="0.25">
      <c r="A812" s="10">
        <v>803</v>
      </c>
      <c r="B812" s="24">
        <v>2</v>
      </c>
      <c r="C812" s="11" t="s">
        <v>15</v>
      </c>
      <c r="D812" s="11" t="s">
        <v>16</v>
      </c>
      <c r="E812" s="28" t="s">
        <v>2216</v>
      </c>
      <c r="F812" s="29" t="s">
        <v>2217</v>
      </c>
      <c r="G812" s="30" t="s">
        <v>1541</v>
      </c>
      <c r="H812" s="30" t="s">
        <v>18</v>
      </c>
      <c r="I812" s="27" t="s">
        <v>17</v>
      </c>
      <c r="J812" s="27" t="s">
        <v>17</v>
      </c>
      <c r="K812" s="27" t="s">
        <v>26</v>
      </c>
      <c r="L812" s="27">
        <v>1</v>
      </c>
      <c r="M812" s="31" t="s">
        <v>27</v>
      </c>
      <c r="N812" s="41">
        <v>15884.08</v>
      </c>
      <c r="O812" s="102"/>
      <c r="P812" s="110"/>
      <c r="Q812" s="110"/>
      <c r="R812" s="110"/>
      <c r="S812" s="110"/>
      <c r="T812" s="110"/>
      <c r="U812" s="110"/>
      <c r="V812" s="110"/>
      <c r="W812" s="89">
        <v>15884.08</v>
      </c>
      <c r="X812" s="125"/>
      <c r="Y812" s="89">
        <f t="shared" si="12"/>
        <v>0</v>
      </c>
    </row>
    <row r="813" spans="1:25" ht="52.8" x14ac:dyDescent="0.25">
      <c r="A813" s="18">
        <v>804</v>
      </c>
      <c r="B813" s="24">
        <v>2</v>
      </c>
      <c r="C813" s="11" t="s">
        <v>15</v>
      </c>
      <c r="D813" s="11" t="s">
        <v>16</v>
      </c>
      <c r="E813" s="28" t="s">
        <v>2218</v>
      </c>
      <c r="F813" s="29" t="s">
        <v>2219</v>
      </c>
      <c r="G813" s="30" t="s">
        <v>881</v>
      </c>
      <c r="H813" s="30" t="s">
        <v>18</v>
      </c>
      <c r="I813" s="27" t="s">
        <v>17</v>
      </c>
      <c r="J813" s="27" t="s">
        <v>17</v>
      </c>
      <c r="K813" s="27" t="s">
        <v>26</v>
      </c>
      <c r="L813" s="27">
        <v>1</v>
      </c>
      <c r="M813" s="31" t="s">
        <v>27</v>
      </c>
      <c r="N813" s="41">
        <v>44774.05</v>
      </c>
      <c r="O813" s="102"/>
      <c r="P813" s="110"/>
      <c r="Q813" s="110"/>
      <c r="R813" s="110"/>
      <c r="S813" s="110"/>
      <c r="T813" s="110"/>
      <c r="U813" s="110"/>
      <c r="V813" s="110"/>
      <c r="W813" s="89">
        <v>44774.05</v>
      </c>
      <c r="X813" s="125"/>
      <c r="Y813" s="89">
        <f t="shared" si="12"/>
        <v>0</v>
      </c>
    </row>
    <row r="814" spans="1:25" ht="52.8" x14ac:dyDescent="0.25">
      <c r="A814" s="10">
        <v>805</v>
      </c>
      <c r="B814" s="24">
        <v>2</v>
      </c>
      <c r="C814" s="11" t="s">
        <v>15</v>
      </c>
      <c r="D814" s="11" t="s">
        <v>16</v>
      </c>
      <c r="E814" s="28" t="s">
        <v>2220</v>
      </c>
      <c r="F814" s="29" t="s">
        <v>2221</v>
      </c>
      <c r="G814" s="30" t="s">
        <v>881</v>
      </c>
      <c r="H814" s="30" t="s">
        <v>18</v>
      </c>
      <c r="I814" s="27" t="s">
        <v>17</v>
      </c>
      <c r="J814" s="27" t="s">
        <v>17</v>
      </c>
      <c r="K814" s="27" t="s">
        <v>26</v>
      </c>
      <c r="L814" s="27">
        <v>1</v>
      </c>
      <c r="M814" s="31" t="s">
        <v>27</v>
      </c>
      <c r="N814" s="41">
        <v>162183.19</v>
      </c>
      <c r="O814" s="102"/>
      <c r="P814" s="110"/>
      <c r="Q814" s="110"/>
      <c r="R814" s="110"/>
      <c r="S814" s="110"/>
      <c r="T814" s="110"/>
      <c r="U814" s="110"/>
      <c r="V814" s="110"/>
      <c r="W814" s="89">
        <v>162183.19</v>
      </c>
      <c r="X814" s="125"/>
      <c r="Y814" s="89">
        <f t="shared" si="12"/>
        <v>0</v>
      </c>
    </row>
    <row r="815" spans="1:25" ht="52.8" x14ac:dyDescent="0.25">
      <c r="A815" s="18">
        <v>806</v>
      </c>
      <c r="B815" s="24">
        <v>2</v>
      </c>
      <c r="C815" s="11" t="s">
        <v>15</v>
      </c>
      <c r="D815" s="11" t="s">
        <v>16</v>
      </c>
      <c r="E815" s="28" t="s">
        <v>2222</v>
      </c>
      <c r="F815" s="29" t="s">
        <v>2223</v>
      </c>
      <c r="G815" s="30" t="s">
        <v>881</v>
      </c>
      <c r="H815" s="30" t="s">
        <v>18</v>
      </c>
      <c r="I815" s="27" t="s">
        <v>17</v>
      </c>
      <c r="J815" s="27" t="s">
        <v>17</v>
      </c>
      <c r="K815" s="27" t="s">
        <v>26</v>
      </c>
      <c r="L815" s="27">
        <v>1</v>
      </c>
      <c r="M815" s="31" t="s">
        <v>27</v>
      </c>
      <c r="N815" s="41">
        <v>47926.45</v>
      </c>
      <c r="O815" s="102"/>
      <c r="P815" s="110"/>
      <c r="Q815" s="110"/>
      <c r="R815" s="110"/>
      <c r="S815" s="110"/>
      <c r="T815" s="110"/>
      <c r="U815" s="110"/>
      <c r="V815" s="110"/>
      <c r="W815" s="89">
        <v>47926.45</v>
      </c>
      <c r="X815" s="125"/>
      <c r="Y815" s="89">
        <f t="shared" si="12"/>
        <v>0</v>
      </c>
    </row>
    <row r="816" spans="1:25" ht="52.8" x14ac:dyDescent="0.25">
      <c r="A816" s="10">
        <v>807</v>
      </c>
      <c r="B816" s="24">
        <v>2</v>
      </c>
      <c r="C816" s="11" t="s">
        <v>15</v>
      </c>
      <c r="D816" s="11" t="s">
        <v>16</v>
      </c>
      <c r="E816" s="28" t="s">
        <v>2224</v>
      </c>
      <c r="F816" s="29" t="s">
        <v>2225</v>
      </c>
      <c r="G816" s="30" t="s">
        <v>881</v>
      </c>
      <c r="H816" s="30" t="s">
        <v>19</v>
      </c>
      <c r="I816" s="27" t="s">
        <v>17</v>
      </c>
      <c r="J816" s="27" t="s">
        <v>17</v>
      </c>
      <c r="K816" s="27" t="s">
        <v>26</v>
      </c>
      <c r="L816" s="27">
        <v>1</v>
      </c>
      <c r="M816" s="31" t="s">
        <v>27</v>
      </c>
      <c r="N816" s="41">
        <v>13681.84</v>
      </c>
      <c r="O816" s="102"/>
      <c r="P816" s="110"/>
      <c r="Q816" s="110"/>
      <c r="R816" s="110"/>
      <c r="S816" s="110"/>
      <c r="T816" s="110"/>
      <c r="U816" s="110"/>
      <c r="V816" s="110"/>
      <c r="W816" s="89">
        <v>13681.84</v>
      </c>
      <c r="X816" s="125"/>
      <c r="Y816" s="89">
        <f t="shared" si="12"/>
        <v>0</v>
      </c>
    </row>
    <row r="817" spans="1:25" ht="52.8" x14ac:dyDescent="0.25">
      <c r="A817" s="18">
        <v>808</v>
      </c>
      <c r="B817" s="24">
        <v>2</v>
      </c>
      <c r="C817" s="11" t="s">
        <v>15</v>
      </c>
      <c r="D817" s="11" t="s">
        <v>16</v>
      </c>
      <c r="E817" s="28" t="s">
        <v>2226</v>
      </c>
      <c r="F817" s="29" t="s">
        <v>2227</v>
      </c>
      <c r="G817" s="30" t="s">
        <v>1128</v>
      </c>
      <c r="H817" s="30" t="s">
        <v>18</v>
      </c>
      <c r="I817" s="27" t="s">
        <v>17</v>
      </c>
      <c r="J817" s="27" t="s">
        <v>17</v>
      </c>
      <c r="K817" s="27" t="s">
        <v>26</v>
      </c>
      <c r="L817" s="27">
        <v>1</v>
      </c>
      <c r="M817" s="31" t="s">
        <v>27</v>
      </c>
      <c r="N817" s="41">
        <v>62.09</v>
      </c>
      <c r="O817" s="102"/>
      <c r="P817" s="110"/>
      <c r="Q817" s="110"/>
      <c r="R817" s="110"/>
      <c r="S817" s="110"/>
      <c r="T817" s="110"/>
      <c r="U817" s="110"/>
      <c r="V817" s="110"/>
      <c r="W817" s="89">
        <v>62.09</v>
      </c>
      <c r="X817" s="125"/>
      <c r="Y817" s="89">
        <f t="shared" si="12"/>
        <v>0</v>
      </c>
    </row>
    <row r="818" spans="1:25" ht="52.8" x14ac:dyDescent="0.25">
      <c r="A818" s="10">
        <v>809</v>
      </c>
      <c r="B818" s="24">
        <v>2</v>
      </c>
      <c r="C818" s="11" t="s">
        <v>15</v>
      </c>
      <c r="D818" s="11" t="s">
        <v>16</v>
      </c>
      <c r="E818" s="28" t="s">
        <v>2228</v>
      </c>
      <c r="F818" s="29" t="s">
        <v>2229</v>
      </c>
      <c r="G818" s="30" t="s">
        <v>1128</v>
      </c>
      <c r="H818" s="30" t="s">
        <v>18</v>
      </c>
      <c r="I818" s="27" t="s">
        <v>17</v>
      </c>
      <c r="J818" s="27" t="s">
        <v>17</v>
      </c>
      <c r="K818" s="27" t="s">
        <v>26</v>
      </c>
      <c r="L818" s="27">
        <v>1</v>
      </c>
      <c r="M818" s="31" t="s">
        <v>27</v>
      </c>
      <c r="N818" s="41">
        <v>78.739999999999995</v>
      </c>
      <c r="O818" s="102"/>
      <c r="P818" s="110"/>
      <c r="Q818" s="110"/>
      <c r="R818" s="110"/>
      <c r="S818" s="110"/>
      <c r="T818" s="110"/>
      <c r="U818" s="110"/>
      <c r="V818" s="110"/>
      <c r="W818" s="89">
        <v>78.739999999999995</v>
      </c>
      <c r="X818" s="125"/>
      <c r="Y818" s="89">
        <f t="shared" si="12"/>
        <v>0</v>
      </c>
    </row>
    <row r="819" spans="1:25" ht="52.8" x14ac:dyDescent="0.25">
      <c r="A819" s="18">
        <v>810</v>
      </c>
      <c r="B819" s="24">
        <v>2</v>
      </c>
      <c r="C819" s="11" t="s">
        <v>15</v>
      </c>
      <c r="D819" s="11" t="s">
        <v>16</v>
      </c>
      <c r="E819" s="28" t="s">
        <v>2230</v>
      </c>
      <c r="F819" s="29" t="s">
        <v>2231</v>
      </c>
      <c r="G819" s="30" t="s">
        <v>1128</v>
      </c>
      <c r="H819" s="30" t="s">
        <v>18</v>
      </c>
      <c r="I819" s="27" t="s">
        <v>17</v>
      </c>
      <c r="J819" s="27" t="s">
        <v>17</v>
      </c>
      <c r="K819" s="27" t="s">
        <v>26</v>
      </c>
      <c r="L819" s="27">
        <v>1</v>
      </c>
      <c r="M819" s="31" t="s">
        <v>27</v>
      </c>
      <c r="N819" s="41">
        <v>78.739999999999995</v>
      </c>
      <c r="O819" s="102"/>
      <c r="P819" s="110"/>
      <c r="Q819" s="110"/>
      <c r="R819" s="110"/>
      <c r="S819" s="110"/>
      <c r="T819" s="110"/>
      <c r="U819" s="110"/>
      <c r="V819" s="110"/>
      <c r="W819" s="89">
        <v>78.739999999999995</v>
      </c>
      <c r="X819" s="125"/>
      <c r="Y819" s="89">
        <f t="shared" si="12"/>
        <v>0</v>
      </c>
    </row>
    <row r="820" spans="1:25" ht="52.8" x14ac:dyDescent="0.25">
      <c r="A820" s="10">
        <v>811</v>
      </c>
      <c r="B820" s="24">
        <v>2</v>
      </c>
      <c r="C820" s="11" t="s">
        <v>15</v>
      </c>
      <c r="D820" s="11" t="s">
        <v>16</v>
      </c>
      <c r="E820" s="28" t="s">
        <v>2232</v>
      </c>
      <c r="F820" s="29" t="s">
        <v>2233</v>
      </c>
      <c r="G820" s="30" t="s">
        <v>1128</v>
      </c>
      <c r="H820" s="30" t="s">
        <v>18</v>
      </c>
      <c r="I820" s="27" t="s">
        <v>17</v>
      </c>
      <c r="J820" s="27" t="s">
        <v>17</v>
      </c>
      <c r="K820" s="27" t="s">
        <v>26</v>
      </c>
      <c r="L820" s="27">
        <v>1</v>
      </c>
      <c r="M820" s="31" t="s">
        <v>27</v>
      </c>
      <c r="N820" s="41">
        <v>95.39</v>
      </c>
      <c r="O820" s="102"/>
      <c r="P820" s="110"/>
      <c r="Q820" s="110"/>
      <c r="R820" s="110"/>
      <c r="S820" s="110"/>
      <c r="T820" s="110"/>
      <c r="U820" s="110"/>
      <c r="V820" s="110"/>
      <c r="W820" s="89">
        <v>95.39</v>
      </c>
      <c r="X820" s="125"/>
      <c r="Y820" s="89">
        <f t="shared" si="12"/>
        <v>0</v>
      </c>
    </row>
    <row r="821" spans="1:25" ht="52.8" x14ac:dyDescent="0.25">
      <c r="A821" s="18">
        <v>812</v>
      </c>
      <c r="B821" s="24">
        <v>2</v>
      </c>
      <c r="C821" s="11" t="s">
        <v>15</v>
      </c>
      <c r="D821" s="11" t="s">
        <v>16</v>
      </c>
      <c r="E821" s="28" t="s">
        <v>2234</v>
      </c>
      <c r="F821" s="29" t="s">
        <v>2235</v>
      </c>
      <c r="G821" s="30" t="s">
        <v>687</v>
      </c>
      <c r="H821" s="30" t="s">
        <v>18</v>
      </c>
      <c r="I821" s="27" t="s">
        <v>17</v>
      </c>
      <c r="J821" s="27" t="s">
        <v>17</v>
      </c>
      <c r="K821" s="27" t="s">
        <v>26</v>
      </c>
      <c r="L821" s="27">
        <v>1</v>
      </c>
      <c r="M821" s="31" t="s">
        <v>27</v>
      </c>
      <c r="N821" s="41">
        <v>80867.92</v>
      </c>
      <c r="O821" s="102"/>
      <c r="P821" s="110"/>
      <c r="Q821" s="110"/>
      <c r="R821" s="110"/>
      <c r="S821" s="110"/>
      <c r="T821" s="110"/>
      <c r="U821" s="110"/>
      <c r="V821" s="110"/>
      <c r="W821" s="89">
        <v>80867.92</v>
      </c>
      <c r="X821" s="125"/>
      <c r="Y821" s="89">
        <f t="shared" si="12"/>
        <v>0</v>
      </c>
    </row>
    <row r="822" spans="1:25" ht="52.8" x14ac:dyDescent="0.25">
      <c r="A822" s="10">
        <v>813</v>
      </c>
      <c r="B822" s="24">
        <v>2</v>
      </c>
      <c r="C822" s="11" t="s">
        <v>15</v>
      </c>
      <c r="D822" s="11" t="s">
        <v>16</v>
      </c>
      <c r="E822" s="28" t="s">
        <v>2236</v>
      </c>
      <c r="F822" s="29" t="s">
        <v>2237</v>
      </c>
      <c r="G822" s="30" t="s">
        <v>1128</v>
      </c>
      <c r="H822" s="30" t="s">
        <v>18</v>
      </c>
      <c r="I822" s="27" t="s">
        <v>17</v>
      </c>
      <c r="J822" s="27" t="s">
        <v>17</v>
      </c>
      <c r="K822" s="27" t="s">
        <v>26</v>
      </c>
      <c r="L822" s="27">
        <v>1</v>
      </c>
      <c r="M822" s="31" t="s">
        <v>27</v>
      </c>
      <c r="N822" s="41">
        <v>95.39</v>
      </c>
      <c r="O822" s="102"/>
      <c r="P822" s="110"/>
      <c r="Q822" s="110"/>
      <c r="R822" s="110"/>
      <c r="S822" s="110"/>
      <c r="T822" s="110"/>
      <c r="U822" s="110"/>
      <c r="V822" s="110"/>
      <c r="W822" s="89">
        <v>95.39</v>
      </c>
      <c r="X822" s="125"/>
      <c r="Y822" s="89">
        <f t="shared" si="12"/>
        <v>0</v>
      </c>
    </row>
    <row r="823" spans="1:25" ht="52.8" x14ac:dyDescent="0.25">
      <c r="A823" s="18">
        <v>814</v>
      </c>
      <c r="B823" s="24">
        <v>2</v>
      </c>
      <c r="C823" s="11" t="s">
        <v>15</v>
      </c>
      <c r="D823" s="11" t="s">
        <v>16</v>
      </c>
      <c r="E823" s="28" t="s">
        <v>2238</v>
      </c>
      <c r="F823" s="29" t="s">
        <v>2239</v>
      </c>
      <c r="G823" s="30" t="s">
        <v>1128</v>
      </c>
      <c r="H823" s="30" t="s">
        <v>18</v>
      </c>
      <c r="I823" s="27" t="s">
        <v>17</v>
      </c>
      <c r="J823" s="27" t="s">
        <v>17</v>
      </c>
      <c r="K823" s="27" t="s">
        <v>26</v>
      </c>
      <c r="L823" s="27">
        <v>1</v>
      </c>
      <c r="M823" s="31" t="s">
        <v>27</v>
      </c>
      <c r="N823" s="41">
        <v>95.39</v>
      </c>
      <c r="O823" s="102"/>
      <c r="P823" s="110"/>
      <c r="Q823" s="110"/>
      <c r="R823" s="110"/>
      <c r="S823" s="110"/>
      <c r="T823" s="110"/>
      <c r="U823" s="110"/>
      <c r="V823" s="110"/>
      <c r="W823" s="89">
        <v>95.39</v>
      </c>
      <c r="X823" s="125"/>
      <c r="Y823" s="89">
        <f t="shared" si="12"/>
        <v>0</v>
      </c>
    </row>
    <row r="824" spans="1:25" ht="52.8" x14ac:dyDescent="0.25">
      <c r="A824" s="10">
        <v>815</v>
      </c>
      <c r="B824" s="24">
        <v>2</v>
      </c>
      <c r="C824" s="11" t="s">
        <v>15</v>
      </c>
      <c r="D824" s="11" t="s">
        <v>16</v>
      </c>
      <c r="E824" s="28" t="s">
        <v>2240</v>
      </c>
      <c r="F824" s="29" t="s">
        <v>2241</v>
      </c>
      <c r="G824" s="30" t="s">
        <v>1128</v>
      </c>
      <c r="H824" s="30" t="s">
        <v>18</v>
      </c>
      <c r="I824" s="27" t="s">
        <v>17</v>
      </c>
      <c r="J824" s="27" t="s">
        <v>17</v>
      </c>
      <c r="K824" s="27" t="s">
        <v>26</v>
      </c>
      <c r="L824" s="27">
        <v>1</v>
      </c>
      <c r="M824" s="31" t="s">
        <v>27</v>
      </c>
      <c r="N824" s="41">
        <v>96.5</v>
      </c>
      <c r="O824" s="102"/>
      <c r="P824" s="110"/>
      <c r="Q824" s="110"/>
      <c r="R824" s="110"/>
      <c r="S824" s="110"/>
      <c r="T824" s="110"/>
      <c r="U824" s="110"/>
      <c r="V824" s="110"/>
      <c r="W824" s="89">
        <v>96.5</v>
      </c>
      <c r="X824" s="125"/>
      <c r="Y824" s="89">
        <f t="shared" si="12"/>
        <v>0</v>
      </c>
    </row>
    <row r="825" spans="1:25" ht="52.8" x14ac:dyDescent="0.25">
      <c r="A825" s="18">
        <v>816</v>
      </c>
      <c r="B825" s="24">
        <v>2</v>
      </c>
      <c r="C825" s="11" t="s">
        <v>15</v>
      </c>
      <c r="D825" s="11" t="s">
        <v>16</v>
      </c>
      <c r="E825" s="28" t="s">
        <v>2242</v>
      </c>
      <c r="F825" s="29" t="s">
        <v>2243</v>
      </c>
      <c r="G825" s="30" t="s">
        <v>1128</v>
      </c>
      <c r="H825" s="30" t="s">
        <v>18</v>
      </c>
      <c r="I825" s="27" t="s">
        <v>17</v>
      </c>
      <c r="J825" s="27" t="s">
        <v>17</v>
      </c>
      <c r="K825" s="27" t="s">
        <v>26</v>
      </c>
      <c r="L825" s="27">
        <v>1</v>
      </c>
      <c r="M825" s="31" t="s">
        <v>27</v>
      </c>
      <c r="N825" s="41">
        <v>96.5</v>
      </c>
      <c r="O825" s="102"/>
      <c r="P825" s="110"/>
      <c r="Q825" s="110"/>
      <c r="R825" s="110"/>
      <c r="S825" s="110"/>
      <c r="T825" s="110"/>
      <c r="U825" s="110"/>
      <c r="V825" s="110"/>
      <c r="W825" s="89">
        <v>96.5</v>
      </c>
      <c r="X825" s="125"/>
      <c r="Y825" s="89">
        <f t="shared" si="12"/>
        <v>0</v>
      </c>
    </row>
    <row r="826" spans="1:25" ht="52.8" x14ac:dyDescent="0.25">
      <c r="A826" s="10">
        <v>817</v>
      </c>
      <c r="B826" s="24">
        <v>2</v>
      </c>
      <c r="C826" s="11" t="s">
        <v>15</v>
      </c>
      <c r="D826" s="11" t="s">
        <v>16</v>
      </c>
      <c r="E826" s="28" t="s">
        <v>2244</v>
      </c>
      <c r="F826" s="29" t="s">
        <v>2245</v>
      </c>
      <c r="G826" s="30" t="s">
        <v>1128</v>
      </c>
      <c r="H826" s="30" t="s">
        <v>18</v>
      </c>
      <c r="I826" s="27" t="s">
        <v>17</v>
      </c>
      <c r="J826" s="27" t="s">
        <v>17</v>
      </c>
      <c r="K826" s="27" t="s">
        <v>26</v>
      </c>
      <c r="L826" s="27">
        <v>1</v>
      </c>
      <c r="M826" s="31" t="s">
        <v>27</v>
      </c>
      <c r="N826" s="41">
        <v>95.39</v>
      </c>
      <c r="O826" s="102"/>
      <c r="P826" s="110"/>
      <c r="Q826" s="110"/>
      <c r="R826" s="110"/>
      <c r="S826" s="110"/>
      <c r="T826" s="110"/>
      <c r="U826" s="110"/>
      <c r="V826" s="110"/>
      <c r="W826" s="89">
        <v>95.39</v>
      </c>
      <c r="X826" s="125"/>
      <c r="Y826" s="89">
        <f t="shared" si="12"/>
        <v>0</v>
      </c>
    </row>
    <row r="827" spans="1:25" ht="52.8" x14ac:dyDescent="0.25">
      <c r="A827" s="18">
        <v>818</v>
      </c>
      <c r="B827" s="24">
        <v>2</v>
      </c>
      <c r="C827" s="11" t="s">
        <v>15</v>
      </c>
      <c r="D827" s="11" t="s">
        <v>16</v>
      </c>
      <c r="E827" s="28" t="s">
        <v>2246</v>
      </c>
      <c r="F827" s="29" t="s">
        <v>2247</v>
      </c>
      <c r="G827" s="30" t="s">
        <v>1128</v>
      </c>
      <c r="H827" s="30" t="s">
        <v>18</v>
      </c>
      <c r="I827" s="27" t="s">
        <v>17</v>
      </c>
      <c r="J827" s="27" t="s">
        <v>17</v>
      </c>
      <c r="K827" s="27" t="s">
        <v>26</v>
      </c>
      <c r="L827" s="27">
        <v>1</v>
      </c>
      <c r="M827" s="31" t="s">
        <v>27</v>
      </c>
      <c r="N827" s="41">
        <v>95.84</v>
      </c>
      <c r="O827" s="102"/>
      <c r="P827" s="110"/>
      <c r="Q827" s="110"/>
      <c r="R827" s="110"/>
      <c r="S827" s="110"/>
      <c r="T827" s="110"/>
      <c r="U827" s="110"/>
      <c r="V827" s="110"/>
      <c r="W827" s="89">
        <v>95.84</v>
      </c>
      <c r="X827" s="125"/>
      <c r="Y827" s="89">
        <f t="shared" si="12"/>
        <v>0</v>
      </c>
    </row>
    <row r="828" spans="1:25" ht="52.8" x14ac:dyDescent="0.25">
      <c r="A828" s="10">
        <v>819</v>
      </c>
      <c r="B828" s="24">
        <v>2</v>
      </c>
      <c r="C828" s="11" t="s">
        <v>15</v>
      </c>
      <c r="D828" s="11" t="s">
        <v>16</v>
      </c>
      <c r="E828" s="28" t="s">
        <v>2248</v>
      </c>
      <c r="F828" s="29" t="s">
        <v>2249</v>
      </c>
      <c r="G828" s="30" t="s">
        <v>1128</v>
      </c>
      <c r="H828" s="30" t="s">
        <v>18</v>
      </c>
      <c r="I828" s="27" t="s">
        <v>17</v>
      </c>
      <c r="J828" s="27" t="s">
        <v>17</v>
      </c>
      <c r="K828" s="27" t="s">
        <v>26</v>
      </c>
      <c r="L828" s="27">
        <v>1</v>
      </c>
      <c r="M828" s="31" t="s">
        <v>27</v>
      </c>
      <c r="N828" s="41">
        <v>96.5</v>
      </c>
      <c r="O828" s="102"/>
      <c r="P828" s="110"/>
      <c r="Q828" s="110"/>
      <c r="R828" s="110"/>
      <c r="S828" s="110"/>
      <c r="T828" s="110"/>
      <c r="U828" s="110"/>
      <c r="V828" s="110"/>
      <c r="W828" s="89">
        <v>96.5</v>
      </c>
      <c r="X828" s="125"/>
      <c r="Y828" s="89">
        <f t="shared" si="12"/>
        <v>0</v>
      </c>
    </row>
    <row r="829" spans="1:25" ht="52.8" x14ac:dyDescent="0.25">
      <c r="A829" s="18">
        <v>820</v>
      </c>
      <c r="B829" s="24">
        <v>2</v>
      </c>
      <c r="C829" s="11" t="s">
        <v>15</v>
      </c>
      <c r="D829" s="11" t="s">
        <v>16</v>
      </c>
      <c r="E829" s="28" t="s">
        <v>2250</v>
      </c>
      <c r="F829" s="29" t="s">
        <v>2251</v>
      </c>
      <c r="G829" s="30" t="s">
        <v>1128</v>
      </c>
      <c r="H829" s="30" t="s">
        <v>18</v>
      </c>
      <c r="I829" s="27" t="s">
        <v>17</v>
      </c>
      <c r="J829" s="27" t="s">
        <v>17</v>
      </c>
      <c r="K829" s="27" t="s">
        <v>26</v>
      </c>
      <c r="L829" s="27">
        <v>1</v>
      </c>
      <c r="M829" s="31" t="s">
        <v>27</v>
      </c>
      <c r="N829" s="41">
        <v>97.61</v>
      </c>
      <c r="O829" s="102"/>
      <c r="P829" s="110"/>
      <c r="Q829" s="110"/>
      <c r="R829" s="110"/>
      <c r="S829" s="110"/>
      <c r="T829" s="110"/>
      <c r="U829" s="110"/>
      <c r="V829" s="110"/>
      <c r="W829" s="89">
        <v>97.61</v>
      </c>
      <c r="X829" s="125"/>
      <c r="Y829" s="89">
        <f t="shared" si="12"/>
        <v>0</v>
      </c>
    </row>
    <row r="830" spans="1:25" ht="52.8" x14ac:dyDescent="0.25">
      <c r="A830" s="10">
        <v>821</v>
      </c>
      <c r="B830" s="24">
        <v>2</v>
      </c>
      <c r="C830" s="11" t="s">
        <v>15</v>
      </c>
      <c r="D830" s="11" t="s">
        <v>16</v>
      </c>
      <c r="E830" s="28" t="s">
        <v>2252</v>
      </c>
      <c r="F830" s="29" t="s">
        <v>2253</v>
      </c>
      <c r="G830" s="30" t="s">
        <v>1128</v>
      </c>
      <c r="H830" s="30" t="s">
        <v>18</v>
      </c>
      <c r="I830" s="27" t="s">
        <v>17</v>
      </c>
      <c r="J830" s="27" t="s">
        <v>17</v>
      </c>
      <c r="K830" s="27" t="s">
        <v>26</v>
      </c>
      <c r="L830" s="27">
        <v>1</v>
      </c>
      <c r="M830" s="31" t="s">
        <v>27</v>
      </c>
      <c r="N830" s="41">
        <v>94.73</v>
      </c>
      <c r="O830" s="102"/>
      <c r="P830" s="110"/>
      <c r="Q830" s="110"/>
      <c r="R830" s="110"/>
      <c r="S830" s="110"/>
      <c r="T830" s="110"/>
      <c r="U830" s="110"/>
      <c r="V830" s="110"/>
      <c r="W830" s="89">
        <v>94.73</v>
      </c>
      <c r="X830" s="125"/>
      <c r="Y830" s="89">
        <f t="shared" si="12"/>
        <v>0</v>
      </c>
    </row>
    <row r="831" spans="1:25" ht="52.8" x14ac:dyDescent="0.25">
      <c r="A831" s="18">
        <v>822</v>
      </c>
      <c r="B831" s="24">
        <v>2</v>
      </c>
      <c r="C831" s="11" t="s">
        <v>15</v>
      </c>
      <c r="D831" s="11" t="s">
        <v>16</v>
      </c>
      <c r="E831" s="28" t="s">
        <v>2254</v>
      </c>
      <c r="F831" s="29" t="s">
        <v>2255</v>
      </c>
      <c r="G831" s="30" t="s">
        <v>1064</v>
      </c>
      <c r="H831" s="30" t="s">
        <v>18</v>
      </c>
      <c r="I831" s="27" t="s">
        <v>17</v>
      </c>
      <c r="J831" s="27" t="s">
        <v>17</v>
      </c>
      <c r="K831" s="27" t="s">
        <v>26</v>
      </c>
      <c r="L831" s="27">
        <v>1</v>
      </c>
      <c r="M831" s="31" t="s">
        <v>27</v>
      </c>
      <c r="N831" s="41">
        <v>20224.18</v>
      </c>
      <c r="O831" s="102"/>
      <c r="P831" s="110"/>
      <c r="Q831" s="110"/>
      <c r="R831" s="110"/>
      <c r="S831" s="110"/>
      <c r="T831" s="110"/>
      <c r="U831" s="110"/>
      <c r="V831" s="110"/>
      <c r="W831" s="89">
        <v>20224.18</v>
      </c>
      <c r="X831" s="125"/>
      <c r="Y831" s="89">
        <f t="shared" si="12"/>
        <v>0</v>
      </c>
    </row>
    <row r="832" spans="1:25" ht="52.8" x14ac:dyDescent="0.25">
      <c r="A832" s="10">
        <v>823</v>
      </c>
      <c r="B832" s="24">
        <v>2</v>
      </c>
      <c r="C832" s="11" t="s">
        <v>15</v>
      </c>
      <c r="D832" s="11" t="s">
        <v>16</v>
      </c>
      <c r="E832" s="28" t="s">
        <v>2256</v>
      </c>
      <c r="F832" s="29" t="s">
        <v>2257</v>
      </c>
      <c r="G832" s="30" t="s">
        <v>2258</v>
      </c>
      <c r="H832" s="30" t="s">
        <v>18</v>
      </c>
      <c r="I832" s="27" t="s">
        <v>17</v>
      </c>
      <c r="J832" s="27" t="s">
        <v>17</v>
      </c>
      <c r="K832" s="27" t="s">
        <v>26</v>
      </c>
      <c r="L832" s="27">
        <v>1</v>
      </c>
      <c r="M832" s="31" t="s">
        <v>27</v>
      </c>
      <c r="N832" s="41">
        <v>632.67999999999995</v>
      </c>
      <c r="O832" s="102"/>
      <c r="P832" s="110"/>
      <c r="Q832" s="110"/>
      <c r="R832" s="110"/>
      <c r="S832" s="110"/>
      <c r="T832" s="110"/>
      <c r="U832" s="110"/>
      <c r="V832" s="110"/>
      <c r="W832" s="89">
        <v>632.67999999999995</v>
      </c>
      <c r="X832" s="125"/>
      <c r="Y832" s="89">
        <f t="shared" si="12"/>
        <v>0</v>
      </c>
    </row>
    <row r="833" spans="1:25" ht="52.8" x14ac:dyDescent="0.25">
      <c r="A833" s="18">
        <v>824</v>
      </c>
      <c r="B833" s="24">
        <v>2</v>
      </c>
      <c r="C833" s="11" t="s">
        <v>15</v>
      </c>
      <c r="D833" s="11" t="s">
        <v>16</v>
      </c>
      <c r="E833" s="28" t="s">
        <v>2259</v>
      </c>
      <c r="F833" s="29" t="s">
        <v>2260</v>
      </c>
      <c r="G833" s="30" t="s">
        <v>2261</v>
      </c>
      <c r="H833" s="30" t="s">
        <v>18</v>
      </c>
      <c r="I833" s="27" t="s">
        <v>17</v>
      </c>
      <c r="J833" s="27" t="s">
        <v>17</v>
      </c>
      <c r="K833" s="27" t="s">
        <v>26</v>
      </c>
      <c r="L833" s="27">
        <v>1</v>
      </c>
      <c r="M833" s="31" t="s">
        <v>27</v>
      </c>
      <c r="N833" s="41">
        <v>811136.92</v>
      </c>
      <c r="O833" s="102"/>
      <c r="P833" s="110"/>
      <c r="Q833" s="110"/>
      <c r="R833" s="110"/>
      <c r="S833" s="110"/>
      <c r="T833" s="110"/>
      <c r="U833" s="110"/>
      <c r="V833" s="110"/>
      <c r="W833" s="89">
        <v>811136.92</v>
      </c>
      <c r="X833" s="125"/>
      <c r="Y833" s="89">
        <f t="shared" si="12"/>
        <v>0</v>
      </c>
    </row>
    <row r="834" spans="1:25" ht="52.8" x14ac:dyDescent="0.25">
      <c r="A834" s="10">
        <v>825</v>
      </c>
      <c r="B834" s="24">
        <v>2</v>
      </c>
      <c r="C834" s="11" t="s">
        <v>15</v>
      </c>
      <c r="D834" s="11" t="s">
        <v>16</v>
      </c>
      <c r="E834" s="28" t="s">
        <v>2262</v>
      </c>
      <c r="F834" s="29" t="s">
        <v>2263</v>
      </c>
      <c r="G834" s="30" t="s">
        <v>2261</v>
      </c>
      <c r="H834" s="30" t="s">
        <v>18</v>
      </c>
      <c r="I834" s="27" t="s">
        <v>17</v>
      </c>
      <c r="J834" s="27" t="s">
        <v>17</v>
      </c>
      <c r="K834" s="27" t="s">
        <v>26</v>
      </c>
      <c r="L834" s="27">
        <v>1</v>
      </c>
      <c r="M834" s="31" t="s">
        <v>27</v>
      </c>
      <c r="N834" s="41">
        <v>833430.16</v>
      </c>
      <c r="O834" s="102"/>
      <c r="P834" s="110"/>
      <c r="Q834" s="110"/>
      <c r="R834" s="110"/>
      <c r="S834" s="110"/>
      <c r="T834" s="110"/>
      <c r="U834" s="110"/>
      <c r="V834" s="110"/>
      <c r="W834" s="89">
        <v>833430.16</v>
      </c>
      <c r="X834" s="125"/>
      <c r="Y834" s="89">
        <f t="shared" si="12"/>
        <v>0</v>
      </c>
    </row>
    <row r="835" spans="1:25" ht="52.8" x14ac:dyDescent="0.25">
      <c r="A835" s="18">
        <v>826</v>
      </c>
      <c r="B835" s="24">
        <v>2</v>
      </c>
      <c r="C835" s="11" t="s">
        <v>15</v>
      </c>
      <c r="D835" s="11" t="s">
        <v>16</v>
      </c>
      <c r="E835" s="28" t="s">
        <v>2264</v>
      </c>
      <c r="F835" s="29" t="s">
        <v>2265</v>
      </c>
      <c r="G835" s="30" t="s">
        <v>2261</v>
      </c>
      <c r="H835" s="30" t="s">
        <v>18</v>
      </c>
      <c r="I835" s="27" t="s">
        <v>17</v>
      </c>
      <c r="J835" s="27" t="s">
        <v>17</v>
      </c>
      <c r="K835" s="27" t="s">
        <v>26</v>
      </c>
      <c r="L835" s="27">
        <v>1</v>
      </c>
      <c r="M835" s="31" t="s">
        <v>27</v>
      </c>
      <c r="N835" s="41">
        <v>926747.86</v>
      </c>
      <c r="O835" s="102"/>
      <c r="P835" s="110"/>
      <c r="Q835" s="110"/>
      <c r="R835" s="110"/>
      <c r="S835" s="110"/>
      <c r="T835" s="110"/>
      <c r="U835" s="110"/>
      <c r="V835" s="110"/>
      <c r="W835" s="89">
        <v>926747.86</v>
      </c>
      <c r="X835" s="125"/>
      <c r="Y835" s="89">
        <f t="shared" si="12"/>
        <v>0</v>
      </c>
    </row>
    <row r="836" spans="1:25" ht="52.8" x14ac:dyDescent="0.25">
      <c r="A836" s="10">
        <v>827</v>
      </c>
      <c r="B836" s="24">
        <v>2</v>
      </c>
      <c r="C836" s="11" t="s">
        <v>15</v>
      </c>
      <c r="D836" s="11" t="s">
        <v>16</v>
      </c>
      <c r="E836" s="28" t="s">
        <v>2266</v>
      </c>
      <c r="F836" s="29" t="s">
        <v>2267</v>
      </c>
      <c r="G836" s="30" t="s">
        <v>2261</v>
      </c>
      <c r="H836" s="30" t="s">
        <v>18</v>
      </c>
      <c r="I836" s="27" t="s">
        <v>17</v>
      </c>
      <c r="J836" s="27" t="s">
        <v>17</v>
      </c>
      <c r="K836" s="27" t="s">
        <v>26</v>
      </c>
      <c r="L836" s="27">
        <v>1</v>
      </c>
      <c r="M836" s="31" t="s">
        <v>27</v>
      </c>
      <c r="N836" s="41">
        <v>60452.800000000003</v>
      </c>
      <c r="O836" s="102"/>
      <c r="P836" s="110"/>
      <c r="Q836" s="110"/>
      <c r="R836" s="110"/>
      <c r="S836" s="110"/>
      <c r="T836" s="110"/>
      <c r="U836" s="110"/>
      <c r="V836" s="110"/>
      <c r="W836" s="89">
        <v>60452.800000000003</v>
      </c>
      <c r="X836" s="125"/>
      <c r="Y836" s="89">
        <f t="shared" si="12"/>
        <v>0</v>
      </c>
    </row>
    <row r="837" spans="1:25" ht="52.8" x14ac:dyDescent="0.25">
      <c r="A837" s="18">
        <v>828</v>
      </c>
      <c r="B837" s="24">
        <v>2</v>
      </c>
      <c r="C837" s="11" t="s">
        <v>15</v>
      </c>
      <c r="D837" s="11" t="s">
        <v>16</v>
      </c>
      <c r="E837" s="28" t="s">
        <v>2268</v>
      </c>
      <c r="F837" s="29" t="s">
        <v>2269</v>
      </c>
      <c r="G837" s="30" t="s">
        <v>2261</v>
      </c>
      <c r="H837" s="30" t="s">
        <v>18</v>
      </c>
      <c r="I837" s="27" t="s">
        <v>17</v>
      </c>
      <c r="J837" s="27" t="s">
        <v>17</v>
      </c>
      <c r="K837" s="27" t="s">
        <v>26</v>
      </c>
      <c r="L837" s="27">
        <v>1</v>
      </c>
      <c r="M837" s="31" t="s">
        <v>27</v>
      </c>
      <c r="N837" s="41">
        <v>61267.54</v>
      </c>
      <c r="O837" s="102"/>
      <c r="P837" s="110"/>
      <c r="Q837" s="110"/>
      <c r="R837" s="110"/>
      <c r="S837" s="110"/>
      <c r="T837" s="110"/>
      <c r="U837" s="110"/>
      <c r="V837" s="110"/>
      <c r="W837" s="89">
        <v>61267.54</v>
      </c>
      <c r="X837" s="125"/>
      <c r="Y837" s="89">
        <f t="shared" si="12"/>
        <v>0</v>
      </c>
    </row>
    <row r="838" spans="1:25" ht="52.8" x14ac:dyDescent="0.25">
      <c r="A838" s="10">
        <v>829</v>
      </c>
      <c r="B838" s="24">
        <v>2</v>
      </c>
      <c r="C838" s="11" t="s">
        <v>15</v>
      </c>
      <c r="D838" s="11" t="s">
        <v>16</v>
      </c>
      <c r="E838" s="28" t="s">
        <v>2270</v>
      </c>
      <c r="F838" s="29" t="s">
        <v>2271</v>
      </c>
      <c r="G838" s="30" t="s">
        <v>2261</v>
      </c>
      <c r="H838" s="30" t="s">
        <v>18</v>
      </c>
      <c r="I838" s="27" t="s">
        <v>17</v>
      </c>
      <c r="J838" s="27" t="s">
        <v>17</v>
      </c>
      <c r="K838" s="27" t="s">
        <v>26</v>
      </c>
      <c r="L838" s="27">
        <v>1</v>
      </c>
      <c r="M838" s="31" t="s">
        <v>27</v>
      </c>
      <c r="N838" s="41">
        <v>110329.54</v>
      </c>
      <c r="O838" s="102"/>
      <c r="P838" s="110"/>
      <c r="Q838" s="110"/>
      <c r="R838" s="110"/>
      <c r="S838" s="110"/>
      <c r="T838" s="110"/>
      <c r="U838" s="110"/>
      <c r="V838" s="110"/>
      <c r="W838" s="89">
        <v>110329.54</v>
      </c>
      <c r="X838" s="125"/>
      <c r="Y838" s="89">
        <f t="shared" si="12"/>
        <v>0</v>
      </c>
    </row>
    <row r="839" spans="1:25" ht="52.8" x14ac:dyDescent="0.25">
      <c r="A839" s="18">
        <v>830</v>
      </c>
      <c r="B839" s="24">
        <v>2</v>
      </c>
      <c r="C839" s="11" t="s">
        <v>15</v>
      </c>
      <c r="D839" s="11" t="s">
        <v>16</v>
      </c>
      <c r="E839" s="28" t="s">
        <v>2272</v>
      </c>
      <c r="F839" s="29" t="s">
        <v>2273</v>
      </c>
      <c r="G839" s="30" t="s">
        <v>2261</v>
      </c>
      <c r="H839" s="30" t="s">
        <v>18</v>
      </c>
      <c r="I839" s="27" t="s">
        <v>17</v>
      </c>
      <c r="J839" s="27" t="s">
        <v>17</v>
      </c>
      <c r="K839" s="27" t="s">
        <v>26</v>
      </c>
      <c r="L839" s="27">
        <v>1</v>
      </c>
      <c r="M839" s="31" t="s">
        <v>27</v>
      </c>
      <c r="N839" s="41">
        <v>61729.3</v>
      </c>
      <c r="O839" s="102"/>
      <c r="P839" s="110"/>
      <c r="Q839" s="110"/>
      <c r="R839" s="110"/>
      <c r="S839" s="110"/>
      <c r="T839" s="110"/>
      <c r="U839" s="110"/>
      <c r="V839" s="110"/>
      <c r="W839" s="89">
        <v>61729.3</v>
      </c>
      <c r="X839" s="125"/>
      <c r="Y839" s="89">
        <f t="shared" si="12"/>
        <v>0</v>
      </c>
    </row>
    <row r="840" spans="1:25" ht="52.8" x14ac:dyDescent="0.25">
      <c r="A840" s="10">
        <v>831</v>
      </c>
      <c r="B840" s="24">
        <v>2</v>
      </c>
      <c r="C840" s="11" t="s">
        <v>15</v>
      </c>
      <c r="D840" s="11" t="s">
        <v>16</v>
      </c>
      <c r="E840" s="28" t="s">
        <v>2274</v>
      </c>
      <c r="F840" s="29" t="s">
        <v>2275</v>
      </c>
      <c r="G840" s="30" t="s">
        <v>2261</v>
      </c>
      <c r="H840" s="30" t="s">
        <v>18</v>
      </c>
      <c r="I840" s="27" t="s">
        <v>17</v>
      </c>
      <c r="J840" s="27" t="s">
        <v>17</v>
      </c>
      <c r="K840" s="27" t="s">
        <v>26</v>
      </c>
      <c r="L840" s="27">
        <v>1</v>
      </c>
      <c r="M840" s="31" t="s">
        <v>27</v>
      </c>
      <c r="N840" s="41">
        <v>11488.48</v>
      </c>
      <c r="O840" s="102"/>
      <c r="P840" s="110"/>
      <c r="Q840" s="110"/>
      <c r="R840" s="110"/>
      <c r="S840" s="110"/>
      <c r="T840" s="110"/>
      <c r="U840" s="110"/>
      <c r="V840" s="110"/>
      <c r="W840" s="89">
        <v>11488.48</v>
      </c>
      <c r="X840" s="125"/>
      <c r="Y840" s="89">
        <f t="shared" si="12"/>
        <v>0</v>
      </c>
    </row>
    <row r="841" spans="1:25" ht="52.8" x14ac:dyDescent="0.25">
      <c r="A841" s="18">
        <v>832</v>
      </c>
      <c r="B841" s="24">
        <v>2</v>
      </c>
      <c r="C841" s="11" t="s">
        <v>15</v>
      </c>
      <c r="D841" s="11" t="s">
        <v>16</v>
      </c>
      <c r="E841" s="28" t="s">
        <v>2276</v>
      </c>
      <c r="F841" s="29" t="s">
        <v>2277</v>
      </c>
      <c r="G841" s="30" t="s">
        <v>2261</v>
      </c>
      <c r="H841" s="30" t="s">
        <v>18</v>
      </c>
      <c r="I841" s="27" t="s">
        <v>17</v>
      </c>
      <c r="J841" s="27" t="s">
        <v>17</v>
      </c>
      <c r="K841" s="27" t="s">
        <v>26</v>
      </c>
      <c r="L841" s="27">
        <v>1</v>
      </c>
      <c r="M841" s="31" t="s">
        <v>27</v>
      </c>
      <c r="N841" s="41">
        <v>122532.88</v>
      </c>
      <c r="O841" s="102"/>
      <c r="P841" s="110"/>
      <c r="Q841" s="110"/>
      <c r="R841" s="110"/>
      <c r="S841" s="110"/>
      <c r="T841" s="110"/>
      <c r="U841" s="110"/>
      <c r="V841" s="110"/>
      <c r="W841" s="89">
        <v>122532.88</v>
      </c>
      <c r="X841" s="125"/>
      <c r="Y841" s="89">
        <f t="shared" si="12"/>
        <v>0</v>
      </c>
    </row>
    <row r="842" spans="1:25" ht="52.8" x14ac:dyDescent="0.25">
      <c r="A842" s="10">
        <v>833</v>
      </c>
      <c r="B842" s="24">
        <v>2</v>
      </c>
      <c r="C842" s="11" t="s">
        <v>15</v>
      </c>
      <c r="D842" s="11" t="s">
        <v>16</v>
      </c>
      <c r="E842" s="28" t="s">
        <v>2278</v>
      </c>
      <c r="F842" s="29" t="s">
        <v>2279</v>
      </c>
      <c r="G842" s="30" t="s">
        <v>2261</v>
      </c>
      <c r="H842" s="30" t="s">
        <v>18</v>
      </c>
      <c r="I842" s="27" t="s">
        <v>17</v>
      </c>
      <c r="J842" s="27" t="s">
        <v>17</v>
      </c>
      <c r="K842" s="27" t="s">
        <v>26</v>
      </c>
      <c r="L842" s="27">
        <v>1</v>
      </c>
      <c r="M842" s="31" t="s">
        <v>27</v>
      </c>
      <c r="N842" s="41">
        <v>54292.3</v>
      </c>
      <c r="O842" s="102"/>
      <c r="P842" s="110"/>
      <c r="Q842" s="110"/>
      <c r="R842" s="110"/>
      <c r="S842" s="110"/>
      <c r="T842" s="110"/>
      <c r="U842" s="110"/>
      <c r="V842" s="110"/>
      <c r="W842" s="89">
        <v>54292.3</v>
      </c>
      <c r="X842" s="125"/>
      <c r="Y842" s="89">
        <f t="shared" ref="Y842:Y905" si="13">W842*$X$10</f>
        <v>0</v>
      </c>
    </row>
    <row r="843" spans="1:25" ht="52.8" x14ac:dyDescent="0.25">
      <c r="A843" s="18">
        <v>834</v>
      </c>
      <c r="B843" s="24">
        <v>2</v>
      </c>
      <c r="C843" s="11" t="s">
        <v>15</v>
      </c>
      <c r="D843" s="11" t="s">
        <v>16</v>
      </c>
      <c r="E843" s="28" t="s">
        <v>2280</v>
      </c>
      <c r="F843" s="29" t="s">
        <v>2281</v>
      </c>
      <c r="G843" s="30" t="s">
        <v>2261</v>
      </c>
      <c r="H843" s="30" t="s">
        <v>18</v>
      </c>
      <c r="I843" s="27" t="s">
        <v>17</v>
      </c>
      <c r="J843" s="27" t="s">
        <v>17</v>
      </c>
      <c r="K843" s="27" t="s">
        <v>26</v>
      </c>
      <c r="L843" s="27">
        <v>1</v>
      </c>
      <c r="M843" s="31" t="s">
        <v>27</v>
      </c>
      <c r="N843" s="41">
        <v>582716.68000000005</v>
      </c>
      <c r="O843" s="102"/>
      <c r="P843" s="110"/>
      <c r="Q843" s="110"/>
      <c r="R843" s="110"/>
      <c r="S843" s="110"/>
      <c r="T843" s="110"/>
      <c r="U843" s="110"/>
      <c r="V843" s="110"/>
      <c r="W843" s="89">
        <v>582716.68000000005</v>
      </c>
      <c r="X843" s="125"/>
      <c r="Y843" s="89">
        <f t="shared" si="13"/>
        <v>0</v>
      </c>
    </row>
    <row r="844" spans="1:25" ht="52.8" x14ac:dyDescent="0.25">
      <c r="A844" s="10">
        <v>835</v>
      </c>
      <c r="B844" s="24">
        <v>2</v>
      </c>
      <c r="C844" s="11" t="s">
        <v>15</v>
      </c>
      <c r="D844" s="11" t="s">
        <v>16</v>
      </c>
      <c r="E844" s="28" t="s">
        <v>2282</v>
      </c>
      <c r="F844" s="29" t="s">
        <v>2283</v>
      </c>
      <c r="G844" s="30" t="s">
        <v>2261</v>
      </c>
      <c r="H844" s="30" t="s">
        <v>18</v>
      </c>
      <c r="I844" s="27" t="s">
        <v>17</v>
      </c>
      <c r="J844" s="27" t="s">
        <v>17</v>
      </c>
      <c r="K844" s="27" t="s">
        <v>26</v>
      </c>
      <c r="L844" s="27">
        <v>1</v>
      </c>
      <c r="M844" s="31" t="s">
        <v>27</v>
      </c>
      <c r="N844" s="41">
        <v>11413</v>
      </c>
      <c r="O844" s="102"/>
      <c r="P844" s="110"/>
      <c r="Q844" s="110"/>
      <c r="R844" s="110"/>
      <c r="S844" s="110"/>
      <c r="T844" s="110"/>
      <c r="U844" s="110"/>
      <c r="V844" s="110"/>
      <c r="W844" s="89">
        <v>11413</v>
      </c>
      <c r="X844" s="125"/>
      <c r="Y844" s="89">
        <f t="shared" si="13"/>
        <v>0</v>
      </c>
    </row>
    <row r="845" spans="1:25" ht="52.8" x14ac:dyDescent="0.25">
      <c r="A845" s="18">
        <v>836</v>
      </c>
      <c r="B845" s="24">
        <v>2</v>
      </c>
      <c r="C845" s="11" t="s">
        <v>15</v>
      </c>
      <c r="D845" s="11" t="s">
        <v>16</v>
      </c>
      <c r="E845" s="28" t="s">
        <v>2284</v>
      </c>
      <c r="F845" s="29" t="s">
        <v>2285</v>
      </c>
      <c r="G845" s="30" t="s">
        <v>2261</v>
      </c>
      <c r="H845" s="30" t="s">
        <v>18</v>
      </c>
      <c r="I845" s="27" t="s">
        <v>17</v>
      </c>
      <c r="J845" s="27" t="s">
        <v>17</v>
      </c>
      <c r="K845" s="27" t="s">
        <v>26</v>
      </c>
      <c r="L845" s="27">
        <v>1</v>
      </c>
      <c r="M845" s="31" t="s">
        <v>27</v>
      </c>
      <c r="N845" s="41">
        <v>19178.560000000001</v>
      </c>
      <c r="O845" s="102"/>
      <c r="P845" s="110"/>
      <c r="Q845" s="110"/>
      <c r="R845" s="110"/>
      <c r="S845" s="110"/>
      <c r="T845" s="110"/>
      <c r="U845" s="110"/>
      <c r="V845" s="110"/>
      <c r="W845" s="89">
        <v>19178.560000000001</v>
      </c>
      <c r="X845" s="125"/>
      <c r="Y845" s="89">
        <f t="shared" si="13"/>
        <v>0</v>
      </c>
    </row>
    <row r="846" spans="1:25" ht="52.8" x14ac:dyDescent="0.25">
      <c r="A846" s="10">
        <v>837</v>
      </c>
      <c r="B846" s="24">
        <v>2</v>
      </c>
      <c r="C846" s="11" t="s">
        <v>15</v>
      </c>
      <c r="D846" s="11" t="s">
        <v>16</v>
      </c>
      <c r="E846" s="28" t="s">
        <v>2286</v>
      </c>
      <c r="F846" s="29" t="s">
        <v>2287</v>
      </c>
      <c r="G846" s="30" t="s">
        <v>2261</v>
      </c>
      <c r="H846" s="30" t="s">
        <v>18</v>
      </c>
      <c r="I846" s="27" t="s">
        <v>17</v>
      </c>
      <c r="J846" s="27" t="s">
        <v>17</v>
      </c>
      <c r="K846" s="27" t="s">
        <v>26</v>
      </c>
      <c r="L846" s="27">
        <v>1</v>
      </c>
      <c r="M846" s="31" t="s">
        <v>27</v>
      </c>
      <c r="N846" s="41">
        <v>13111.3</v>
      </c>
      <c r="O846" s="102"/>
      <c r="P846" s="110"/>
      <c r="Q846" s="110"/>
      <c r="R846" s="110"/>
      <c r="S846" s="110"/>
      <c r="T846" s="110"/>
      <c r="U846" s="110"/>
      <c r="V846" s="110"/>
      <c r="W846" s="89">
        <v>13111.3</v>
      </c>
      <c r="X846" s="125"/>
      <c r="Y846" s="89">
        <f t="shared" si="13"/>
        <v>0</v>
      </c>
    </row>
    <row r="847" spans="1:25" ht="52.8" x14ac:dyDescent="0.25">
      <c r="A847" s="18">
        <v>838</v>
      </c>
      <c r="B847" s="24">
        <v>2</v>
      </c>
      <c r="C847" s="11" t="s">
        <v>15</v>
      </c>
      <c r="D847" s="11" t="s">
        <v>16</v>
      </c>
      <c r="E847" s="28" t="s">
        <v>2288</v>
      </c>
      <c r="F847" s="29" t="s">
        <v>2289</v>
      </c>
      <c r="G847" s="30" t="s">
        <v>2261</v>
      </c>
      <c r="H847" s="30" t="s">
        <v>18</v>
      </c>
      <c r="I847" s="27" t="s">
        <v>17</v>
      </c>
      <c r="J847" s="27" t="s">
        <v>17</v>
      </c>
      <c r="K847" s="27" t="s">
        <v>26</v>
      </c>
      <c r="L847" s="27">
        <v>1</v>
      </c>
      <c r="M847" s="31" t="s">
        <v>27</v>
      </c>
      <c r="N847" s="41">
        <v>61089.94</v>
      </c>
      <c r="O847" s="102"/>
      <c r="P847" s="110"/>
      <c r="Q847" s="110"/>
      <c r="R847" s="110"/>
      <c r="S847" s="110"/>
      <c r="T847" s="110"/>
      <c r="U847" s="110"/>
      <c r="V847" s="110"/>
      <c r="W847" s="89">
        <v>61089.94</v>
      </c>
      <c r="X847" s="125"/>
      <c r="Y847" s="89">
        <f t="shared" si="13"/>
        <v>0</v>
      </c>
    </row>
    <row r="848" spans="1:25" ht="52.8" x14ac:dyDescent="0.25">
      <c r="A848" s="10">
        <v>839</v>
      </c>
      <c r="B848" s="24">
        <v>2</v>
      </c>
      <c r="C848" s="11" t="s">
        <v>15</v>
      </c>
      <c r="D848" s="11" t="s">
        <v>16</v>
      </c>
      <c r="E848" s="28" t="s">
        <v>2290</v>
      </c>
      <c r="F848" s="29" t="s">
        <v>2291</v>
      </c>
      <c r="G848" s="30" t="s">
        <v>2261</v>
      </c>
      <c r="H848" s="30" t="s">
        <v>18</v>
      </c>
      <c r="I848" s="27" t="s">
        <v>17</v>
      </c>
      <c r="J848" s="27" t="s">
        <v>17</v>
      </c>
      <c r="K848" s="27" t="s">
        <v>26</v>
      </c>
      <c r="L848" s="27">
        <v>1</v>
      </c>
      <c r="M848" s="31" t="s">
        <v>27</v>
      </c>
      <c r="N848" s="41">
        <v>8746.7800000000007</v>
      </c>
      <c r="O848" s="102"/>
      <c r="P848" s="110"/>
      <c r="Q848" s="110"/>
      <c r="R848" s="110"/>
      <c r="S848" s="110"/>
      <c r="T848" s="110"/>
      <c r="U848" s="110"/>
      <c r="V848" s="110"/>
      <c r="W848" s="89">
        <v>8746.7800000000007</v>
      </c>
      <c r="X848" s="125"/>
      <c r="Y848" s="89">
        <f t="shared" si="13"/>
        <v>0</v>
      </c>
    </row>
    <row r="849" spans="1:25" ht="52.8" x14ac:dyDescent="0.25">
      <c r="A849" s="18">
        <v>840</v>
      </c>
      <c r="B849" s="24">
        <v>2</v>
      </c>
      <c r="C849" s="11" t="s">
        <v>15</v>
      </c>
      <c r="D849" s="11" t="s">
        <v>16</v>
      </c>
      <c r="E849" s="28" t="s">
        <v>2292</v>
      </c>
      <c r="F849" s="29" t="s">
        <v>2293</v>
      </c>
      <c r="G849" s="30" t="s">
        <v>2261</v>
      </c>
      <c r="H849" s="30" t="s">
        <v>18</v>
      </c>
      <c r="I849" s="27" t="s">
        <v>17</v>
      </c>
      <c r="J849" s="27" t="s">
        <v>17</v>
      </c>
      <c r="K849" s="27" t="s">
        <v>26</v>
      </c>
      <c r="L849" s="27">
        <v>1</v>
      </c>
      <c r="M849" s="31" t="s">
        <v>27</v>
      </c>
      <c r="N849" s="41">
        <v>11550.64</v>
      </c>
      <c r="O849" s="102"/>
      <c r="P849" s="110"/>
      <c r="Q849" s="110"/>
      <c r="R849" s="110"/>
      <c r="S849" s="110"/>
      <c r="T849" s="110"/>
      <c r="U849" s="110"/>
      <c r="V849" s="110"/>
      <c r="W849" s="89">
        <v>11550.64</v>
      </c>
      <c r="X849" s="125"/>
      <c r="Y849" s="89">
        <f t="shared" si="13"/>
        <v>0</v>
      </c>
    </row>
    <row r="850" spans="1:25" ht="52.8" x14ac:dyDescent="0.25">
      <c r="A850" s="10">
        <v>841</v>
      </c>
      <c r="B850" s="24">
        <v>2</v>
      </c>
      <c r="C850" s="11" t="s">
        <v>15</v>
      </c>
      <c r="D850" s="11" t="s">
        <v>16</v>
      </c>
      <c r="E850" s="28" t="s">
        <v>2294</v>
      </c>
      <c r="F850" s="29" t="s">
        <v>2295</v>
      </c>
      <c r="G850" s="30" t="s">
        <v>2261</v>
      </c>
      <c r="H850" s="30" t="s">
        <v>18</v>
      </c>
      <c r="I850" s="27" t="s">
        <v>17</v>
      </c>
      <c r="J850" s="27" t="s">
        <v>17</v>
      </c>
      <c r="K850" s="27" t="s">
        <v>26</v>
      </c>
      <c r="L850" s="27">
        <v>1</v>
      </c>
      <c r="M850" s="31" t="s">
        <v>27</v>
      </c>
      <c r="N850" s="41">
        <v>30436.18</v>
      </c>
      <c r="O850" s="102"/>
      <c r="P850" s="110"/>
      <c r="Q850" s="110"/>
      <c r="R850" s="110"/>
      <c r="S850" s="110"/>
      <c r="T850" s="110"/>
      <c r="U850" s="110"/>
      <c r="V850" s="110"/>
      <c r="W850" s="89">
        <v>30436.18</v>
      </c>
      <c r="X850" s="125"/>
      <c r="Y850" s="89">
        <f t="shared" si="13"/>
        <v>0</v>
      </c>
    </row>
    <row r="851" spans="1:25" ht="52.8" x14ac:dyDescent="0.25">
      <c r="A851" s="18">
        <v>842</v>
      </c>
      <c r="B851" s="24">
        <v>2</v>
      </c>
      <c r="C851" s="11" t="s">
        <v>15</v>
      </c>
      <c r="D851" s="11" t="s">
        <v>16</v>
      </c>
      <c r="E851" s="28" t="s">
        <v>2296</v>
      </c>
      <c r="F851" s="29" t="s">
        <v>2297</v>
      </c>
      <c r="G851" s="30" t="s">
        <v>2261</v>
      </c>
      <c r="H851" s="30" t="s">
        <v>18</v>
      </c>
      <c r="I851" s="27" t="s">
        <v>17</v>
      </c>
      <c r="J851" s="27" t="s">
        <v>17</v>
      </c>
      <c r="K851" s="27" t="s">
        <v>26</v>
      </c>
      <c r="L851" s="27">
        <v>1</v>
      </c>
      <c r="M851" s="31" t="s">
        <v>27</v>
      </c>
      <c r="N851" s="41">
        <v>30453.94</v>
      </c>
      <c r="O851" s="102"/>
      <c r="P851" s="110"/>
      <c r="Q851" s="110"/>
      <c r="R851" s="110"/>
      <c r="S851" s="110"/>
      <c r="T851" s="110"/>
      <c r="U851" s="110"/>
      <c r="V851" s="110"/>
      <c r="W851" s="89">
        <v>30453.94</v>
      </c>
      <c r="X851" s="125"/>
      <c r="Y851" s="89">
        <f t="shared" si="13"/>
        <v>0</v>
      </c>
    </row>
    <row r="852" spans="1:25" ht="52.8" x14ac:dyDescent="0.25">
      <c r="A852" s="10">
        <v>843</v>
      </c>
      <c r="B852" s="24">
        <v>2</v>
      </c>
      <c r="C852" s="11" t="s">
        <v>15</v>
      </c>
      <c r="D852" s="11" t="s">
        <v>16</v>
      </c>
      <c r="E852" s="28" t="s">
        <v>2298</v>
      </c>
      <c r="F852" s="29" t="s">
        <v>2299</v>
      </c>
      <c r="G852" s="30" t="s">
        <v>2261</v>
      </c>
      <c r="H852" s="30" t="s">
        <v>18</v>
      </c>
      <c r="I852" s="27" t="s">
        <v>17</v>
      </c>
      <c r="J852" s="27" t="s">
        <v>17</v>
      </c>
      <c r="K852" s="27" t="s">
        <v>26</v>
      </c>
      <c r="L852" s="27">
        <v>1</v>
      </c>
      <c r="M852" s="31" t="s">
        <v>27</v>
      </c>
      <c r="N852" s="41">
        <v>8746.7800000000007</v>
      </c>
      <c r="O852" s="102"/>
      <c r="P852" s="110"/>
      <c r="Q852" s="110"/>
      <c r="R852" s="110"/>
      <c r="S852" s="110"/>
      <c r="T852" s="110"/>
      <c r="U852" s="110"/>
      <c r="V852" s="110"/>
      <c r="W852" s="89">
        <v>8746.7800000000007</v>
      </c>
      <c r="X852" s="125"/>
      <c r="Y852" s="89">
        <f t="shared" si="13"/>
        <v>0</v>
      </c>
    </row>
    <row r="853" spans="1:25" ht="52.8" x14ac:dyDescent="0.25">
      <c r="A853" s="18">
        <v>844</v>
      </c>
      <c r="B853" s="24">
        <v>2</v>
      </c>
      <c r="C853" s="11" t="s">
        <v>15</v>
      </c>
      <c r="D853" s="11" t="s">
        <v>16</v>
      </c>
      <c r="E853" s="28" t="s">
        <v>2300</v>
      </c>
      <c r="F853" s="29" t="s">
        <v>2301</v>
      </c>
      <c r="G853" s="30" t="s">
        <v>2261</v>
      </c>
      <c r="H853" s="30" t="s">
        <v>18</v>
      </c>
      <c r="I853" s="27" t="s">
        <v>17</v>
      </c>
      <c r="J853" s="27" t="s">
        <v>17</v>
      </c>
      <c r="K853" s="27" t="s">
        <v>26</v>
      </c>
      <c r="L853" s="27">
        <v>1</v>
      </c>
      <c r="M853" s="31" t="s">
        <v>27</v>
      </c>
      <c r="N853" s="41">
        <v>123229.96</v>
      </c>
      <c r="O853" s="102"/>
      <c r="P853" s="110"/>
      <c r="Q853" s="110"/>
      <c r="R853" s="110"/>
      <c r="S853" s="110"/>
      <c r="T853" s="110"/>
      <c r="U853" s="110"/>
      <c r="V853" s="110"/>
      <c r="W853" s="89">
        <v>123229.96</v>
      </c>
      <c r="X853" s="125"/>
      <c r="Y853" s="89">
        <f t="shared" si="13"/>
        <v>0</v>
      </c>
    </row>
    <row r="854" spans="1:25" ht="52.8" x14ac:dyDescent="0.25">
      <c r="A854" s="10">
        <v>845</v>
      </c>
      <c r="B854" s="24">
        <v>2</v>
      </c>
      <c r="C854" s="11" t="s">
        <v>15</v>
      </c>
      <c r="D854" s="11" t="s">
        <v>16</v>
      </c>
      <c r="E854" s="28" t="s">
        <v>2302</v>
      </c>
      <c r="F854" s="29" t="s">
        <v>2303</v>
      </c>
      <c r="G854" s="30" t="s">
        <v>2261</v>
      </c>
      <c r="H854" s="30" t="s">
        <v>18</v>
      </c>
      <c r="I854" s="27" t="s">
        <v>17</v>
      </c>
      <c r="J854" s="27" t="s">
        <v>17</v>
      </c>
      <c r="K854" s="27" t="s">
        <v>26</v>
      </c>
      <c r="L854" s="27">
        <v>1</v>
      </c>
      <c r="M854" s="31" t="s">
        <v>27</v>
      </c>
      <c r="N854" s="41">
        <v>59460.46</v>
      </c>
      <c r="O854" s="102"/>
      <c r="P854" s="110"/>
      <c r="Q854" s="110"/>
      <c r="R854" s="110"/>
      <c r="S854" s="110"/>
      <c r="T854" s="110"/>
      <c r="U854" s="110"/>
      <c r="V854" s="110"/>
      <c r="W854" s="89">
        <v>59460.46</v>
      </c>
      <c r="X854" s="125"/>
      <c r="Y854" s="89">
        <f t="shared" si="13"/>
        <v>0</v>
      </c>
    </row>
    <row r="855" spans="1:25" ht="52.8" x14ac:dyDescent="0.25">
      <c r="A855" s="18">
        <v>846</v>
      </c>
      <c r="B855" s="24">
        <v>2</v>
      </c>
      <c r="C855" s="11" t="s">
        <v>15</v>
      </c>
      <c r="D855" s="11" t="s">
        <v>16</v>
      </c>
      <c r="E855" s="28" t="s">
        <v>2304</v>
      </c>
      <c r="F855" s="29" t="s">
        <v>2305</v>
      </c>
      <c r="G855" s="30" t="s">
        <v>2261</v>
      </c>
      <c r="H855" s="30" t="s">
        <v>18</v>
      </c>
      <c r="I855" s="27" t="s">
        <v>17</v>
      </c>
      <c r="J855" s="27" t="s">
        <v>17</v>
      </c>
      <c r="K855" s="27" t="s">
        <v>26</v>
      </c>
      <c r="L855" s="27">
        <v>1</v>
      </c>
      <c r="M855" s="31" t="s">
        <v>27</v>
      </c>
      <c r="N855" s="41">
        <v>461915.38</v>
      </c>
      <c r="O855" s="102"/>
      <c r="P855" s="110"/>
      <c r="Q855" s="110"/>
      <c r="R855" s="110"/>
      <c r="S855" s="110"/>
      <c r="T855" s="110"/>
      <c r="U855" s="110"/>
      <c r="V855" s="110"/>
      <c r="W855" s="89">
        <v>461915.38</v>
      </c>
      <c r="X855" s="125"/>
      <c r="Y855" s="89">
        <f t="shared" si="13"/>
        <v>0</v>
      </c>
    </row>
    <row r="856" spans="1:25" ht="52.8" x14ac:dyDescent="0.25">
      <c r="A856" s="10">
        <v>847</v>
      </c>
      <c r="B856" s="24">
        <v>2</v>
      </c>
      <c r="C856" s="11" t="s">
        <v>15</v>
      </c>
      <c r="D856" s="11" t="s">
        <v>16</v>
      </c>
      <c r="E856" s="28" t="s">
        <v>2306</v>
      </c>
      <c r="F856" s="29" t="s">
        <v>2307</v>
      </c>
      <c r="G856" s="30" t="s">
        <v>2261</v>
      </c>
      <c r="H856" s="30" t="s">
        <v>18</v>
      </c>
      <c r="I856" s="27" t="s">
        <v>17</v>
      </c>
      <c r="J856" s="27" t="s">
        <v>17</v>
      </c>
      <c r="K856" s="27" t="s">
        <v>26</v>
      </c>
      <c r="L856" s="27">
        <v>1</v>
      </c>
      <c r="M856" s="31" t="s">
        <v>27</v>
      </c>
      <c r="N856" s="41">
        <v>32911.480000000003</v>
      </c>
      <c r="O856" s="102"/>
      <c r="P856" s="110"/>
      <c r="Q856" s="110"/>
      <c r="R856" s="110"/>
      <c r="S856" s="110"/>
      <c r="T856" s="110"/>
      <c r="U856" s="110"/>
      <c r="V856" s="110"/>
      <c r="W856" s="89">
        <v>32911.480000000003</v>
      </c>
      <c r="X856" s="125"/>
      <c r="Y856" s="89">
        <f t="shared" si="13"/>
        <v>0</v>
      </c>
    </row>
    <row r="857" spans="1:25" ht="52.8" x14ac:dyDescent="0.25">
      <c r="A857" s="18">
        <v>848</v>
      </c>
      <c r="B857" s="24">
        <v>2</v>
      </c>
      <c r="C857" s="11" t="s">
        <v>15</v>
      </c>
      <c r="D857" s="11" t="s">
        <v>16</v>
      </c>
      <c r="E857" s="28" t="s">
        <v>2308</v>
      </c>
      <c r="F857" s="29" t="s">
        <v>2309</v>
      </c>
      <c r="G857" s="30" t="s">
        <v>2261</v>
      </c>
      <c r="H857" s="30" t="s">
        <v>18</v>
      </c>
      <c r="I857" s="27" t="s">
        <v>17</v>
      </c>
      <c r="J857" s="27" t="s">
        <v>17</v>
      </c>
      <c r="K857" s="27" t="s">
        <v>26</v>
      </c>
      <c r="L857" s="27">
        <v>1</v>
      </c>
      <c r="M857" s="31" t="s">
        <v>27</v>
      </c>
      <c r="N857" s="41">
        <v>32907.040000000001</v>
      </c>
      <c r="O857" s="102"/>
      <c r="P857" s="110"/>
      <c r="Q857" s="110"/>
      <c r="R857" s="110"/>
      <c r="S857" s="110"/>
      <c r="T857" s="110"/>
      <c r="U857" s="110"/>
      <c r="V857" s="110"/>
      <c r="W857" s="89">
        <v>32907.040000000001</v>
      </c>
      <c r="X857" s="125"/>
      <c r="Y857" s="89">
        <f t="shared" si="13"/>
        <v>0</v>
      </c>
    </row>
    <row r="858" spans="1:25" ht="52.8" x14ac:dyDescent="0.25">
      <c r="A858" s="10">
        <v>849</v>
      </c>
      <c r="B858" s="24">
        <v>2</v>
      </c>
      <c r="C858" s="11" t="s">
        <v>15</v>
      </c>
      <c r="D858" s="11" t="s">
        <v>16</v>
      </c>
      <c r="E858" s="28" t="s">
        <v>2310</v>
      </c>
      <c r="F858" s="29" t="s">
        <v>2311</v>
      </c>
      <c r="G858" s="30" t="s">
        <v>2261</v>
      </c>
      <c r="H858" s="30" t="s">
        <v>18</v>
      </c>
      <c r="I858" s="27" t="s">
        <v>17</v>
      </c>
      <c r="J858" s="27" t="s">
        <v>17</v>
      </c>
      <c r="K858" s="27" t="s">
        <v>26</v>
      </c>
      <c r="L858" s="27">
        <v>1</v>
      </c>
      <c r="M858" s="31" t="s">
        <v>27</v>
      </c>
      <c r="N858" s="41">
        <v>13999.3</v>
      </c>
      <c r="O858" s="102"/>
      <c r="P858" s="110"/>
      <c r="Q858" s="110"/>
      <c r="R858" s="110"/>
      <c r="S858" s="110"/>
      <c r="T858" s="110"/>
      <c r="U858" s="110"/>
      <c r="V858" s="110"/>
      <c r="W858" s="89">
        <v>13999.3</v>
      </c>
      <c r="X858" s="125"/>
      <c r="Y858" s="89">
        <f t="shared" si="13"/>
        <v>0</v>
      </c>
    </row>
    <row r="859" spans="1:25" ht="52.8" x14ac:dyDescent="0.25">
      <c r="A859" s="18">
        <v>850</v>
      </c>
      <c r="B859" s="24">
        <v>2</v>
      </c>
      <c r="C859" s="11" t="s">
        <v>15</v>
      </c>
      <c r="D859" s="11" t="s">
        <v>16</v>
      </c>
      <c r="E859" s="28" t="s">
        <v>2312</v>
      </c>
      <c r="F859" s="29" t="s">
        <v>2313</v>
      </c>
      <c r="G859" s="30" t="s">
        <v>2261</v>
      </c>
      <c r="H859" s="30" t="s">
        <v>18</v>
      </c>
      <c r="I859" s="27" t="s">
        <v>17</v>
      </c>
      <c r="J859" s="27" t="s">
        <v>17</v>
      </c>
      <c r="K859" s="27" t="s">
        <v>26</v>
      </c>
      <c r="L859" s="27">
        <v>1</v>
      </c>
      <c r="M859" s="31" t="s">
        <v>27</v>
      </c>
      <c r="N859" s="41">
        <v>36547.839999999997</v>
      </c>
      <c r="O859" s="102"/>
      <c r="P859" s="110"/>
      <c r="Q859" s="110"/>
      <c r="R859" s="110"/>
      <c r="S859" s="110"/>
      <c r="T859" s="110"/>
      <c r="U859" s="110"/>
      <c r="V859" s="110"/>
      <c r="W859" s="89">
        <v>36547.839999999997</v>
      </c>
      <c r="X859" s="125"/>
      <c r="Y859" s="89">
        <f t="shared" si="13"/>
        <v>0</v>
      </c>
    </row>
    <row r="860" spans="1:25" ht="52.8" x14ac:dyDescent="0.25">
      <c r="A860" s="10">
        <v>851</v>
      </c>
      <c r="B860" s="24">
        <v>2</v>
      </c>
      <c r="C860" s="11" t="s">
        <v>15</v>
      </c>
      <c r="D860" s="11" t="s">
        <v>16</v>
      </c>
      <c r="E860" s="28" t="s">
        <v>2314</v>
      </c>
      <c r="F860" s="29" t="s">
        <v>2315</v>
      </c>
      <c r="G860" s="30" t="s">
        <v>2261</v>
      </c>
      <c r="H860" s="30" t="s">
        <v>18</v>
      </c>
      <c r="I860" s="27" t="s">
        <v>17</v>
      </c>
      <c r="J860" s="27" t="s">
        <v>17</v>
      </c>
      <c r="K860" s="27" t="s">
        <v>26</v>
      </c>
      <c r="L860" s="27">
        <v>1</v>
      </c>
      <c r="M860" s="31" t="s">
        <v>27</v>
      </c>
      <c r="N860" s="41">
        <v>22535.200000000001</v>
      </c>
      <c r="O860" s="102"/>
      <c r="P860" s="110"/>
      <c r="Q860" s="110"/>
      <c r="R860" s="110"/>
      <c r="S860" s="110"/>
      <c r="T860" s="110"/>
      <c r="U860" s="110"/>
      <c r="V860" s="110"/>
      <c r="W860" s="89">
        <v>22535.200000000001</v>
      </c>
      <c r="X860" s="125"/>
      <c r="Y860" s="89">
        <f t="shared" si="13"/>
        <v>0</v>
      </c>
    </row>
    <row r="861" spans="1:25" ht="52.8" x14ac:dyDescent="0.25">
      <c r="A861" s="18">
        <v>852</v>
      </c>
      <c r="B861" s="24">
        <v>2</v>
      </c>
      <c r="C861" s="11" t="s">
        <v>15</v>
      </c>
      <c r="D861" s="11" t="s">
        <v>16</v>
      </c>
      <c r="E861" s="28" t="s">
        <v>2316</v>
      </c>
      <c r="F861" s="29" t="s">
        <v>2317</v>
      </c>
      <c r="G861" s="30" t="s">
        <v>2261</v>
      </c>
      <c r="H861" s="30" t="s">
        <v>18</v>
      </c>
      <c r="I861" s="27" t="s">
        <v>17</v>
      </c>
      <c r="J861" s="27" t="s">
        <v>17</v>
      </c>
      <c r="K861" s="27" t="s">
        <v>26</v>
      </c>
      <c r="L861" s="27">
        <v>1</v>
      </c>
      <c r="M861" s="31" t="s">
        <v>27</v>
      </c>
      <c r="N861" s="41">
        <v>69086.38</v>
      </c>
      <c r="O861" s="102"/>
      <c r="P861" s="110"/>
      <c r="Q861" s="110"/>
      <c r="R861" s="110"/>
      <c r="S861" s="110"/>
      <c r="T861" s="110"/>
      <c r="U861" s="110"/>
      <c r="V861" s="110"/>
      <c r="W861" s="89">
        <v>69086.38</v>
      </c>
      <c r="X861" s="125"/>
      <c r="Y861" s="89">
        <f t="shared" si="13"/>
        <v>0</v>
      </c>
    </row>
    <row r="862" spans="1:25" ht="52.8" x14ac:dyDescent="0.25">
      <c r="A862" s="10">
        <v>853</v>
      </c>
      <c r="B862" s="24">
        <v>2</v>
      </c>
      <c r="C862" s="11" t="s">
        <v>15</v>
      </c>
      <c r="D862" s="11" t="s">
        <v>16</v>
      </c>
      <c r="E862" s="28" t="s">
        <v>2318</v>
      </c>
      <c r="F862" s="29" t="s">
        <v>2319</v>
      </c>
      <c r="G862" s="30" t="s">
        <v>2261</v>
      </c>
      <c r="H862" s="30" t="s">
        <v>18</v>
      </c>
      <c r="I862" s="27" t="s">
        <v>17</v>
      </c>
      <c r="J862" s="27" t="s">
        <v>17</v>
      </c>
      <c r="K862" s="27" t="s">
        <v>26</v>
      </c>
      <c r="L862" s="27">
        <v>1</v>
      </c>
      <c r="M862" s="31" t="s">
        <v>27</v>
      </c>
      <c r="N862" s="41">
        <v>25139.26</v>
      </c>
      <c r="O862" s="102"/>
      <c r="P862" s="110"/>
      <c r="Q862" s="110"/>
      <c r="R862" s="110"/>
      <c r="S862" s="110"/>
      <c r="T862" s="110"/>
      <c r="U862" s="110"/>
      <c r="V862" s="110"/>
      <c r="W862" s="89">
        <v>25139.26</v>
      </c>
      <c r="X862" s="125"/>
      <c r="Y862" s="89">
        <f t="shared" si="13"/>
        <v>0</v>
      </c>
    </row>
    <row r="863" spans="1:25" ht="52.8" x14ac:dyDescent="0.25">
      <c r="A863" s="18">
        <v>854</v>
      </c>
      <c r="B863" s="24">
        <v>2</v>
      </c>
      <c r="C863" s="11" t="s">
        <v>15</v>
      </c>
      <c r="D863" s="11" t="s">
        <v>16</v>
      </c>
      <c r="E863" s="28" t="s">
        <v>2320</v>
      </c>
      <c r="F863" s="29" t="s">
        <v>2321</v>
      </c>
      <c r="G863" s="30" t="s">
        <v>2261</v>
      </c>
      <c r="H863" s="30" t="s">
        <v>18</v>
      </c>
      <c r="I863" s="27" t="s">
        <v>17</v>
      </c>
      <c r="J863" s="27" t="s">
        <v>17</v>
      </c>
      <c r="K863" s="27" t="s">
        <v>26</v>
      </c>
      <c r="L863" s="27">
        <v>1</v>
      </c>
      <c r="M863" s="31" t="s">
        <v>27</v>
      </c>
      <c r="N863" s="41">
        <v>14314.54</v>
      </c>
      <c r="O863" s="102"/>
      <c r="P863" s="110"/>
      <c r="Q863" s="110"/>
      <c r="R863" s="110"/>
      <c r="S863" s="110"/>
      <c r="T863" s="110"/>
      <c r="U863" s="110"/>
      <c r="V863" s="110"/>
      <c r="W863" s="89">
        <v>14314.54</v>
      </c>
      <c r="X863" s="125"/>
      <c r="Y863" s="89">
        <f t="shared" si="13"/>
        <v>0</v>
      </c>
    </row>
    <row r="864" spans="1:25" ht="52.8" x14ac:dyDescent="0.25">
      <c r="A864" s="10">
        <v>855</v>
      </c>
      <c r="B864" s="24">
        <v>2</v>
      </c>
      <c r="C864" s="11" t="s">
        <v>15</v>
      </c>
      <c r="D864" s="11" t="s">
        <v>16</v>
      </c>
      <c r="E864" s="28" t="s">
        <v>2322</v>
      </c>
      <c r="F864" s="29" t="s">
        <v>2323</v>
      </c>
      <c r="G864" s="30" t="s">
        <v>2261</v>
      </c>
      <c r="H864" s="30" t="s">
        <v>18</v>
      </c>
      <c r="I864" s="27" t="s">
        <v>17</v>
      </c>
      <c r="J864" s="27" t="s">
        <v>17</v>
      </c>
      <c r="K864" s="27" t="s">
        <v>26</v>
      </c>
      <c r="L864" s="27">
        <v>1</v>
      </c>
      <c r="M864" s="31" t="s">
        <v>27</v>
      </c>
      <c r="N864" s="41">
        <v>42315.4</v>
      </c>
      <c r="O864" s="102"/>
      <c r="P864" s="110"/>
      <c r="Q864" s="110"/>
      <c r="R864" s="110"/>
      <c r="S864" s="110"/>
      <c r="T864" s="110"/>
      <c r="U864" s="110"/>
      <c r="V864" s="110"/>
      <c r="W864" s="89">
        <v>42315.4</v>
      </c>
      <c r="X864" s="125"/>
      <c r="Y864" s="89">
        <f t="shared" si="13"/>
        <v>0</v>
      </c>
    </row>
    <row r="865" spans="1:25" ht="52.8" x14ac:dyDescent="0.25">
      <c r="A865" s="18">
        <v>856</v>
      </c>
      <c r="B865" s="24">
        <v>2</v>
      </c>
      <c r="C865" s="11" t="s">
        <v>15</v>
      </c>
      <c r="D865" s="11" t="s">
        <v>16</v>
      </c>
      <c r="E865" s="28" t="s">
        <v>2324</v>
      </c>
      <c r="F865" s="29" t="s">
        <v>2325</v>
      </c>
      <c r="G865" s="30" t="s">
        <v>2261</v>
      </c>
      <c r="H865" s="30" t="s">
        <v>18</v>
      </c>
      <c r="I865" s="27" t="s">
        <v>17</v>
      </c>
      <c r="J865" s="27" t="s">
        <v>17</v>
      </c>
      <c r="K865" s="27" t="s">
        <v>26</v>
      </c>
      <c r="L865" s="27">
        <v>1</v>
      </c>
      <c r="M865" s="31" t="s">
        <v>27</v>
      </c>
      <c r="N865" s="41">
        <v>69086.38</v>
      </c>
      <c r="O865" s="102"/>
      <c r="P865" s="110"/>
      <c r="Q865" s="110"/>
      <c r="R865" s="110"/>
      <c r="S865" s="110"/>
      <c r="T865" s="110"/>
      <c r="U865" s="110"/>
      <c r="V865" s="110"/>
      <c r="W865" s="89">
        <v>69086.38</v>
      </c>
      <c r="X865" s="125"/>
      <c r="Y865" s="89">
        <f t="shared" si="13"/>
        <v>0</v>
      </c>
    </row>
    <row r="866" spans="1:25" ht="52.8" x14ac:dyDescent="0.25">
      <c r="A866" s="10">
        <v>857</v>
      </c>
      <c r="B866" s="24">
        <v>2</v>
      </c>
      <c r="C866" s="11" t="s">
        <v>15</v>
      </c>
      <c r="D866" s="11" t="s">
        <v>16</v>
      </c>
      <c r="E866" s="28" t="s">
        <v>2326</v>
      </c>
      <c r="F866" s="29" t="s">
        <v>2327</v>
      </c>
      <c r="G866" s="30" t="s">
        <v>2261</v>
      </c>
      <c r="H866" s="30" t="s">
        <v>18</v>
      </c>
      <c r="I866" s="27" t="s">
        <v>17</v>
      </c>
      <c r="J866" s="27" t="s">
        <v>17</v>
      </c>
      <c r="K866" s="27" t="s">
        <v>26</v>
      </c>
      <c r="L866" s="27">
        <v>1</v>
      </c>
      <c r="M866" s="31" t="s">
        <v>27</v>
      </c>
      <c r="N866" s="41">
        <v>36057.22</v>
      </c>
      <c r="O866" s="102"/>
      <c r="P866" s="110"/>
      <c r="Q866" s="110"/>
      <c r="R866" s="110"/>
      <c r="S866" s="110"/>
      <c r="T866" s="110"/>
      <c r="U866" s="110"/>
      <c r="V866" s="110"/>
      <c r="W866" s="89">
        <v>36057.22</v>
      </c>
      <c r="X866" s="125"/>
      <c r="Y866" s="89">
        <f t="shared" si="13"/>
        <v>0</v>
      </c>
    </row>
    <row r="867" spans="1:25" ht="52.8" x14ac:dyDescent="0.25">
      <c r="A867" s="18">
        <v>858</v>
      </c>
      <c r="B867" s="24">
        <v>2</v>
      </c>
      <c r="C867" s="11" t="s">
        <v>15</v>
      </c>
      <c r="D867" s="11" t="s">
        <v>16</v>
      </c>
      <c r="E867" s="28" t="s">
        <v>2328</v>
      </c>
      <c r="F867" s="29" t="s">
        <v>2329</v>
      </c>
      <c r="G867" s="30" t="s">
        <v>2261</v>
      </c>
      <c r="H867" s="30" t="s">
        <v>18</v>
      </c>
      <c r="I867" s="27" t="s">
        <v>17</v>
      </c>
      <c r="J867" s="27" t="s">
        <v>17</v>
      </c>
      <c r="K867" s="27" t="s">
        <v>26</v>
      </c>
      <c r="L867" s="27">
        <v>1</v>
      </c>
      <c r="M867" s="31" t="s">
        <v>27</v>
      </c>
      <c r="N867" s="41">
        <v>468582.04</v>
      </c>
      <c r="O867" s="102"/>
      <c r="P867" s="110"/>
      <c r="Q867" s="110"/>
      <c r="R867" s="110"/>
      <c r="S867" s="110"/>
      <c r="T867" s="110"/>
      <c r="U867" s="110"/>
      <c r="V867" s="110"/>
      <c r="W867" s="89">
        <v>468582.04</v>
      </c>
      <c r="X867" s="125"/>
      <c r="Y867" s="89">
        <f t="shared" si="13"/>
        <v>0</v>
      </c>
    </row>
    <row r="868" spans="1:25" ht="52.8" x14ac:dyDescent="0.25">
      <c r="A868" s="10">
        <v>859</v>
      </c>
      <c r="B868" s="24">
        <v>2</v>
      </c>
      <c r="C868" s="11" t="s">
        <v>15</v>
      </c>
      <c r="D868" s="11" t="s">
        <v>16</v>
      </c>
      <c r="E868" s="28" t="s">
        <v>2330</v>
      </c>
      <c r="F868" s="29" t="s">
        <v>2331</v>
      </c>
      <c r="G868" s="30" t="s">
        <v>2261</v>
      </c>
      <c r="H868" s="30" t="s">
        <v>18</v>
      </c>
      <c r="I868" s="27" t="s">
        <v>17</v>
      </c>
      <c r="J868" s="27" t="s">
        <v>17</v>
      </c>
      <c r="K868" s="27" t="s">
        <v>26</v>
      </c>
      <c r="L868" s="27">
        <v>1</v>
      </c>
      <c r="M868" s="31" t="s">
        <v>27</v>
      </c>
      <c r="N868" s="41">
        <v>13619.68</v>
      </c>
      <c r="O868" s="102"/>
      <c r="P868" s="110"/>
      <c r="Q868" s="110"/>
      <c r="R868" s="110"/>
      <c r="S868" s="110"/>
      <c r="T868" s="110"/>
      <c r="U868" s="110"/>
      <c r="V868" s="110"/>
      <c r="W868" s="89">
        <v>13619.68</v>
      </c>
      <c r="X868" s="125"/>
      <c r="Y868" s="89">
        <f t="shared" si="13"/>
        <v>0</v>
      </c>
    </row>
    <row r="869" spans="1:25" ht="52.8" x14ac:dyDescent="0.25">
      <c r="A869" s="18">
        <v>860</v>
      </c>
      <c r="B869" s="24">
        <v>2</v>
      </c>
      <c r="C869" s="11" t="s">
        <v>15</v>
      </c>
      <c r="D869" s="11" t="s">
        <v>16</v>
      </c>
      <c r="E869" s="28" t="s">
        <v>2332</v>
      </c>
      <c r="F869" s="29" t="s">
        <v>2333</v>
      </c>
      <c r="G869" s="30" t="s">
        <v>2261</v>
      </c>
      <c r="H869" s="30" t="s">
        <v>18</v>
      </c>
      <c r="I869" s="27" t="s">
        <v>17</v>
      </c>
      <c r="J869" s="27" t="s">
        <v>17</v>
      </c>
      <c r="K869" s="27" t="s">
        <v>26</v>
      </c>
      <c r="L869" s="27">
        <v>1</v>
      </c>
      <c r="M869" s="31" t="s">
        <v>27</v>
      </c>
      <c r="N869" s="41">
        <v>14592.04</v>
      </c>
      <c r="O869" s="102"/>
      <c r="P869" s="110"/>
      <c r="Q869" s="110"/>
      <c r="R869" s="110"/>
      <c r="S869" s="110"/>
      <c r="T869" s="110"/>
      <c r="U869" s="110"/>
      <c r="V869" s="110"/>
      <c r="W869" s="89">
        <v>14592.04</v>
      </c>
      <c r="X869" s="125"/>
      <c r="Y869" s="89">
        <f t="shared" si="13"/>
        <v>0</v>
      </c>
    </row>
    <row r="870" spans="1:25" ht="52.8" x14ac:dyDescent="0.25">
      <c r="A870" s="10">
        <v>861</v>
      </c>
      <c r="B870" s="24">
        <v>2</v>
      </c>
      <c r="C870" s="11" t="s">
        <v>15</v>
      </c>
      <c r="D870" s="11" t="s">
        <v>16</v>
      </c>
      <c r="E870" s="28" t="s">
        <v>2334</v>
      </c>
      <c r="F870" s="29" t="s">
        <v>2335</v>
      </c>
      <c r="G870" s="30" t="s">
        <v>2261</v>
      </c>
      <c r="H870" s="30" t="s">
        <v>18</v>
      </c>
      <c r="I870" s="27" t="s">
        <v>17</v>
      </c>
      <c r="J870" s="27" t="s">
        <v>17</v>
      </c>
      <c r="K870" s="27" t="s">
        <v>26</v>
      </c>
      <c r="L870" s="27">
        <v>1</v>
      </c>
      <c r="M870" s="31" t="s">
        <v>27</v>
      </c>
      <c r="N870" s="41">
        <v>323178.7</v>
      </c>
      <c r="O870" s="102"/>
      <c r="P870" s="110"/>
      <c r="Q870" s="110"/>
      <c r="R870" s="110"/>
      <c r="S870" s="110"/>
      <c r="T870" s="110"/>
      <c r="U870" s="110"/>
      <c r="V870" s="110"/>
      <c r="W870" s="89">
        <v>323178.7</v>
      </c>
      <c r="X870" s="125"/>
      <c r="Y870" s="89">
        <f t="shared" si="13"/>
        <v>0</v>
      </c>
    </row>
    <row r="871" spans="1:25" ht="52.8" x14ac:dyDescent="0.25">
      <c r="A871" s="18">
        <v>862</v>
      </c>
      <c r="B871" s="24">
        <v>2</v>
      </c>
      <c r="C871" s="11" t="s">
        <v>15</v>
      </c>
      <c r="D871" s="11" t="s">
        <v>16</v>
      </c>
      <c r="E871" s="28" t="s">
        <v>2336</v>
      </c>
      <c r="F871" s="29" t="s">
        <v>2337</v>
      </c>
      <c r="G871" s="30" t="s">
        <v>2261</v>
      </c>
      <c r="H871" s="30" t="s">
        <v>18</v>
      </c>
      <c r="I871" s="27" t="s">
        <v>17</v>
      </c>
      <c r="J871" s="27" t="s">
        <v>17</v>
      </c>
      <c r="K871" s="27" t="s">
        <v>26</v>
      </c>
      <c r="L871" s="27">
        <v>1</v>
      </c>
      <c r="M871" s="31" t="s">
        <v>27</v>
      </c>
      <c r="N871" s="41">
        <v>14769.64</v>
      </c>
      <c r="O871" s="102"/>
      <c r="P871" s="110"/>
      <c r="Q871" s="110"/>
      <c r="R871" s="110"/>
      <c r="S871" s="110"/>
      <c r="T871" s="110"/>
      <c r="U871" s="110"/>
      <c r="V871" s="110"/>
      <c r="W871" s="89">
        <v>14769.64</v>
      </c>
      <c r="X871" s="125"/>
      <c r="Y871" s="89">
        <f t="shared" si="13"/>
        <v>0</v>
      </c>
    </row>
    <row r="872" spans="1:25" ht="52.8" x14ac:dyDescent="0.25">
      <c r="A872" s="10">
        <v>863</v>
      </c>
      <c r="B872" s="24">
        <v>2</v>
      </c>
      <c r="C872" s="11" t="s">
        <v>15</v>
      </c>
      <c r="D872" s="11" t="s">
        <v>16</v>
      </c>
      <c r="E872" s="28" t="s">
        <v>2338</v>
      </c>
      <c r="F872" s="29" t="s">
        <v>2339</v>
      </c>
      <c r="G872" s="30" t="s">
        <v>2261</v>
      </c>
      <c r="H872" s="30" t="s">
        <v>18</v>
      </c>
      <c r="I872" s="27" t="s">
        <v>17</v>
      </c>
      <c r="J872" s="27" t="s">
        <v>17</v>
      </c>
      <c r="K872" s="27" t="s">
        <v>26</v>
      </c>
      <c r="L872" s="27">
        <v>1</v>
      </c>
      <c r="M872" s="31" t="s">
        <v>27</v>
      </c>
      <c r="N872" s="41">
        <v>108919.84</v>
      </c>
      <c r="O872" s="102"/>
      <c r="P872" s="110"/>
      <c r="Q872" s="110"/>
      <c r="R872" s="110"/>
      <c r="S872" s="110"/>
      <c r="T872" s="110"/>
      <c r="U872" s="110"/>
      <c r="V872" s="110"/>
      <c r="W872" s="89">
        <v>108919.84</v>
      </c>
      <c r="X872" s="125"/>
      <c r="Y872" s="89">
        <f t="shared" si="13"/>
        <v>0</v>
      </c>
    </row>
    <row r="873" spans="1:25" ht="52.8" x14ac:dyDescent="0.25">
      <c r="A873" s="18">
        <v>864</v>
      </c>
      <c r="B873" s="24">
        <v>2</v>
      </c>
      <c r="C873" s="11" t="s">
        <v>15</v>
      </c>
      <c r="D873" s="11" t="s">
        <v>16</v>
      </c>
      <c r="E873" s="28" t="s">
        <v>2340</v>
      </c>
      <c r="F873" s="29" t="s">
        <v>2341</v>
      </c>
      <c r="G873" s="30" t="s">
        <v>2261</v>
      </c>
      <c r="H873" s="30" t="s">
        <v>18</v>
      </c>
      <c r="I873" s="27" t="s">
        <v>17</v>
      </c>
      <c r="J873" s="27" t="s">
        <v>17</v>
      </c>
      <c r="K873" s="27" t="s">
        <v>26</v>
      </c>
      <c r="L873" s="27">
        <v>1</v>
      </c>
      <c r="M873" s="31" t="s">
        <v>27</v>
      </c>
      <c r="N873" s="41">
        <v>1290328.3600000001</v>
      </c>
      <c r="O873" s="102"/>
      <c r="P873" s="110"/>
      <c r="Q873" s="110"/>
      <c r="R873" s="110"/>
      <c r="S873" s="110"/>
      <c r="T873" s="110"/>
      <c r="U873" s="110"/>
      <c r="V873" s="110"/>
      <c r="W873" s="89">
        <v>1290328.3600000001</v>
      </c>
      <c r="X873" s="125"/>
      <c r="Y873" s="89">
        <f t="shared" si="13"/>
        <v>0</v>
      </c>
    </row>
    <row r="874" spans="1:25" ht="52.8" x14ac:dyDescent="0.25">
      <c r="A874" s="10">
        <v>865</v>
      </c>
      <c r="B874" s="24">
        <v>2</v>
      </c>
      <c r="C874" s="11" t="s">
        <v>15</v>
      </c>
      <c r="D874" s="11" t="s">
        <v>16</v>
      </c>
      <c r="E874" s="28" t="s">
        <v>2342</v>
      </c>
      <c r="F874" s="29" t="s">
        <v>2343</v>
      </c>
      <c r="G874" s="30" t="s">
        <v>2261</v>
      </c>
      <c r="H874" s="30" t="s">
        <v>18</v>
      </c>
      <c r="I874" s="27" t="s">
        <v>17</v>
      </c>
      <c r="J874" s="27" t="s">
        <v>17</v>
      </c>
      <c r="K874" s="27" t="s">
        <v>26</v>
      </c>
      <c r="L874" s="27">
        <v>1</v>
      </c>
      <c r="M874" s="31" t="s">
        <v>27</v>
      </c>
      <c r="N874" s="41">
        <v>1513560.46</v>
      </c>
      <c r="O874" s="102"/>
      <c r="P874" s="110"/>
      <c r="Q874" s="110"/>
      <c r="R874" s="110"/>
      <c r="S874" s="110"/>
      <c r="T874" s="110"/>
      <c r="U874" s="110"/>
      <c r="V874" s="110"/>
      <c r="W874" s="89">
        <v>1513560.46</v>
      </c>
      <c r="X874" s="125"/>
      <c r="Y874" s="89">
        <f t="shared" si="13"/>
        <v>0</v>
      </c>
    </row>
    <row r="875" spans="1:25" ht="52.8" x14ac:dyDescent="0.25">
      <c r="A875" s="18">
        <v>866</v>
      </c>
      <c r="B875" s="24">
        <v>2</v>
      </c>
      <c r="C875" s="11" t="s">
        <v>15</v>
      </c>
      <c r="D875" s="11" t="s">
        <v>16</v>
      </c>
      <c r="E875" s="28" t="s">
        <v>2344</v>
      </c>
      <c r="F875" s="29" t="s">
        <v>2345</v>
      </c>
      <c r="G875" s="30" t="s">
        <v>2261</v>
      </c>
      <c r="H875" s="30" t="s">
        <v>18</v>
      </c>
      <c r="I875" s="27" t="s">
        <v>17</v>
      </c>
      <c r="J875" s="27" t="s">
        <v>17</v>
      </c>
      <c r="K875" s="27" t="s">
        <v>26</v>
      </c>
      <c r="L875" s="27">
        <v>1</v>
      </c>
      <c r="M875" s="31" t="s">
        <v>27</v>
      </c>
      <c r="N875" s="41">
        <v>60452.800000000003</v>
      </c>
      <c r="O875" s="102"/>
      <c r="P875" s="110"/>
      <c r="Q875" s="110"/>
      <c r="R875" s="110"/>
      <c r="S875" s="110"/>
      <c r="T875" s="110"/>
      <c r="U875" s="110"/>
      <c r="V875" s="110"/>
      <c r="W875" s="89">
        <v>60452.800000000003</v>
      </c>
      <c r="X875" s="125"/>
      <c r="Y875" s="89">
        <f t="shared" si="13"/>
        <v>0</v>
      </c>
    </row>
    <row r="876" spans="1:25" ht="52.8" x14ac:dyDescent="0.25">
      <c r="A876" s="10">
        <v>867</v>
      </c>
      <c r="B876" s="24">
        <v>2</v>
      </c>
      <c r="C876" s="11" t="s">
        <v>15</v>
      </c>
      <c r="D876" s="11" t="s">
        <v>16</v>
      </c>
      <c r="E876" s="28" t="s">
        <v>2346</v>
      </c>
      <c r="F876" s="29" t="s">
        <v>2347</v>
      </c>
      <c r="G876" s="30" t="s">
        <v>2261</v>
      </c>
      <c r="H876" s="30" t="s">
        <v>18</v>
      </c>
      <c r="I876" s="27" t="s">
        <v>17</v>
      </c>
      <c r="J876" s="27" t="s">
        <v>17</v>
      </c>
      <c r="K876" s="27" t="s">
        <v>26</v>
      </c>
      <c r="L876" s="27">
        <v>1</v>
      </c>
      <c r="M876" s="31" t="s">
        <v>27</v>
      </c>
      <c r="N876" s="41">
        <v>102934.72</v>
      </c>
      <c r="O876" s="102"/>
      <c r="P876" s="110"/>
      <c r="Q876" s="110"/>
      <c r="R876" s="110"/>
      <c r="S876" s="110"/>
      <c r="T876" s="110"/>
      <c r="U876" s="110"/>
      <c r="V876" s="110"/>
      <c r="W876" s="89">
        <v>102934.72</v>
      </c>
      <c r="X876" s="125"/>
      <c r="Y876" s="89">
        <f t="shared" si="13"/>
        <v>0</v>
      </c>
    </row>
    <row r="877" spans="1:25" ht="52.8" x14ac:dyDescent="0.25">
      <c r="A877" s="18">
        <v>868</v>
      </c>
      <c r="B877" s="24">
        <v>2</v>
      </c>
      <c r="C877" s="11" t="s">
        <v>15</v>
      </c>
      <c r="D877" s="11" t="s">
        <v>16</v>
      </c>
      <c r="E877" s="28" t="s">
        <v>2348</v>
      </c>
      <c r="F877" s="29" t="s">
        <v>2349</v>
      </c>
      <c r="G877" s="30" t="s">
        <v>2261</v>
      </c>
      <c r="H877" s="30" t="s">
        <v>18</v>
      </c>
      <c r="I877" s="27" t="s">
        <v>17</v>
      </c>
      <c r="J877" s="27" t="s">
        <v>17</v>
      </c>
      <c r="K877" s="27" t="s">
        <v>26</v>
      </c>
      <c r="L877" s="27">
        <v>1</v>
      </c>
      <c r="M877" s="31" t="s">
        <v>27</v>
      </c>
      <c r="N877" s="41">
        <v>8846.68</v>
      </c>
      <c r="O877" s="102"/>
      <c r="P877" s="110"/>
      <c r="Q877" s="110"/>
      <c r="R877" s="110"/>
      <c r="S877" s="110"/>
      <c r="T877" s="110"/>
      <c r="U877" s="110"/>
      <c r="V877" s="110"/>
      <c r="W877" s="89">
        <v>8846.68</v>
      </c>
      <c r="X877" s="125"/>
      <c r="Y877" s="89">
        <f t="shared" si="13"/>
        <v>0</v>
      </c>
    </row>
    <row r="878" spans="1:25" ht="52.8" x14ac:dyDescent="0.25">
      <c r="A878" s="10">
        <v>869</v>
      </c>
      <c r="B878" s="24">
        <v>2</v>
      </c>
      <c r="C878" s="11" t="s">
        <v>15</v>
      </c>
      <c r="D878" s="11" t="s">
        <v>16</v>
      </c>
      <c r="E878" s="28" t="s">
        <v>2350</v>
      </c>
      <c r="F878" s="29" t="s">
        <v>2351</v>
      </c>
      <c r="G878" s="30" t="s">
        <v>2261</v>
      </c>
      <c r="H878" s="30" t="s">
        <v>18</v>
      </c>
      <c r="I878" s="27" t="s">
        <v>17</v>
      </c>
      <c r="J878" s="27" t="s">
        <v>17</v>
      </c>
      <c r="K878" s="27" t="s">
        <v>26</v>
      </c>
      <c r="L878" s="27">
        <v>1</v>
      </c>
      <c r="M878" s="31" t="s">
        <v>27</v>
      </c>
      <c r="N878" s="41">
        <v>8842.24</v>
      </c>
      <c r="O878" s="102"/>
      <c r="P878" s="110"/>
      <c r="Q878" s="110"/>
      <c r="R878" s="110"/>
      <c r="S878" s="110"/>
      <c r="T878" s="110"/>
      <c r="U878" s="110"/>
      <c r="V878" s="110"/>
      <c r="W878" s="89">
        <v>8842.24</v>
      </c>
      <c r="X878" s="125"/>
      <c r="Y878" s="89">
        <f t="shared" si="13"/>
        <v>0</v>
      </c>
    </row>
    <row r="879" spans="1:25" ht="52.8" x14ac:dyDescent="0.25">
      <c r="A879" s="18">
        <v>870</v>
      </c>
      <c r="B879" s="24">
        <v>2</v>
      </c>
      <c r="C879" s="11" t="s">
        <v>15</v>
      </c>
      <c r="D879" s="11" t="s">
        <v>16</v>
      </c>
      <c r="E879" s="28" t="s">
        <v>2352</v>
      </c>
      <c r="F879" s="29" t="s">
        <v>2353</v>
      </c>
      <c r="G879" s="30" t="s">
        <v>2261</v>
      </c>
      <c r="H879" s="30" t="s">
        <v>18</v>
      </c>
      <c r="I879" s="27" t="s">
        <v>17</v>
      </c>
      <c r="J879" s="27" t="s">
        <v>17</v>
      </c>
      <c r="K879" s="27" t="s">
        <v>26</v>
      </c>
      <c r="L879" s="27">
        <v>1</v>
      </c>
      <c r="M879" s="31" t="s">
        <v>27</v>
      </c>
      <c r="N879" s="41">
        <v>8853.34</v>
      </c>
      <c r="O879" s="102"/>
      <c r="P879" s="110"/>
      <c r="Q879" s="110"/>
      <c r="R879" s="110"/>
      <c r="S879" s="110"/>
      <c r="T879" s="110"/>
      <c r="U879" s="110"/>
      <c r="V879" s="110"/>
      <c r="W879" s="89">
        <v>8853.34</v>
      </c>
      <c r="X879" s="125"/>
      <c r="Y879" s="89">
        <f t="shared" si="13"/>
        <v>0</v>
      </c>
    </row>
    <row r="880" spans="1:25" ht="52.8" x14ac:dyDescent="0.25">
      <c r="A880" s="10">
        <v>871</v>
      </c>
      <c r="B880" s="24">
        <v>2</v>
      </c>
      <c r="C880" s="11" t="s">
        <v>15</v>
      </c>
      <c r="D880" s="11" t="s">
        <v>16</v>
      </c>
      <c r="E880" s="28" t="s">
        <v>2354</v>
      </c>
      <c r="F880" s="29" t="s">
        <v>2355</v>
      </c>
      <c r="G880" s="30" t="s">
        <v>2261</v>
      </c>
      <c r="H880" s="30" t="s">
        <v>18</v>
      </c>
      <c r="I880" s="27" t="s">
        <v>17</v>
      </c>
      <c r="J880" s="27" t="s">
        <v>17</v>
      </c>
      <c r="K880" s="27" t="s">
        <v>26</v>
      </c>
      <c r="L880" s="27">
        <v>1</v>
      </c>
      <c r="M880" s="31" t="s">
        <v>27</v>
      </c>
      <c r="N880" s="41">
        <v>18129.84</v>
      </c>
      <c r="O880" s="102"/>
      <c r="P880" s="110"/>
      <c r="Q880" s="110"/>
      <c r="R880" s="110"/>
      <c r="S880" s="110"/>
      <c r="T880" s="110"/>
      <c r="U880" s="110"/>
      <c r="V880" s="110"/>
      <c r="W880" s="89">
        <v>18129.84</v>
      </c>
      <c r="X880" s="125"/>
      <c r="Y880" s="89">
        <f t="shared" si="13"/>
        <v>0</v>
      </c>
    </row>
    <row r="881" spans="1:25" ht="52.8" x14ac:dyDescent="0.25">
      <c r="A881" s="18">
        <v>872</v>
      </c>
      <c r="B881" s="24">
        <v>2</v>
      </c>
      <c r="C881" s="11" t="s">
        <v>15</v>
      </c>
      <c r="D881" s="11" t="s">
        <v>16</v>
      </c>
      <c r="E881" s="28" t="s">
        <v>2356</v>
      </c>
      <c r="F881" s="29" t="s">
        <v>2357</v>
      </c>
      <c r="G881" s="30" t="s">
        <v>2261</v>
      </c>
      <c r="H881" s="30" t="s">
        <v>18</v>
      </c>
      <c r="I881" s="27" t="s">
        <v>17</v>
      </c>
      <c r="J881" s="27" t="s">
        <v>17</v>
      </c>
      <c r="K881" s="27" t="s">
        <v>26</v>
      </c>
      <c r="L881" s="27">
        <v>1</v>
      </c>
      <c r="M881" s="31" t="s">
        <v>27</v>
      </c>
      <c r="N881" s="41">
        <v>18155.14</v>
      </c>
      <c r="O881" s="102"/>
      <c r="P881" s="110"/>
      <c r="Q881" s="110"/>
      <c r="R881" s="110"/>
      <c r="S881" s="110"/>
      <c r="T881" s="110"/>
      <c r="U881" s="110"/>
      <c r="V881" s="110"/>
      <c r="W881" s="89">
        <v>18155.14</v>
      </c>
      <c r="X881" s="125"/>
      <c r="Y881" s="89">
        <f t="shared" si="13"/>
        <v>0</v>
      </c>
    </row>
    <row r="882" spans="1:25" ht="52.8" x14ac:dyDescent="0.25">
      <c r="A882" s="10">
        <v>873</v>
      </c>
      <c r="B882" s="24">
        <v>2</v>
      </c>
      <c r="C882" s="11" t="s">
        <v>15</v>
      </c>
      <c r="D882" s="11" t="s">
        <v>16</v>
      </c>
      <c r="E882" s="28" t="s">
        <v>2358</v>
      </c>
      <c r="F882" s="29" t="s">
        <v>2359</v>
      </c>
      <c r="G882" s="30" t="s">
        <v>2261</v>
      </c>
      <c r="H882" s="30" t="s">
        <v>18</v>
      </c>
      <c r="I882" s="27" t="s">
        <v>17</v>
      </c>
      <c r="J882" s="27" t="s">
        <v>17</v>
      </c>
      <c r="K882" s="27" t="s">
        <v>26</v>
      </c>
      <c r="L882" s="27">
        <v>1</v>
      </c>
      <c r="M882" s="31" t="s">
        <v>27</v>
      </c>
      <c r="N882" s="41">
        <v>24559.84</v>
      </c>
      <c r="O882" s="102"/>
      <c r="P882" s="110"/>
      <c r="Q882" s="110"/>
      <c r="R882" s="110"/>
      <c r="S882" s="110"/>
      <c r="T882" s="110"/>
      <c r="U882" s="110"/>
      <c r="V882" s="110"/>
      <c r="W882" s="89">
        <v>24559.84</v>
      </c>
      <c r="X882" s="125"/>
      <c r="Y882" s="89">
        <f t="shared" si="13"/>
        <v>0</v>
      </c>
    </row>
    <row r="883" spans="1:25" ht="52.8" x14ac:dyDescent="0.25">
      <c r="A883" s="18">
        <v>874</v>
      </c>
      <c r="B883" s="24">
        <v>2</v>
      </c>
      <c r="C883" s="11" t="s">
        <v>15</v>
      </c>
      <c r="D883" s="11" t="s">
        <v>16</v>
      </c>
      <c r="E883" s="28" t="s">
        <v>2360</v>
      </c>
      <c r="F883" s="29" t="s">
        <v>2361</v>
      </c>
      <c r="G883" s="30" t="s">
        <v>2261</v>
      </c>
      <c r="H883" s="30" t="s">
        <v>18</v>
      </c>
      <c r="I883" s="27" t="s">
        <v>17</v>
      </c>
      <c r="J883" s="27" t="s">
        <v>17</v>
      </c>
      <c r="K883" s="27" t="s">
        <v>26</v>
      </c>
      <c r="L883" s="27">
        <v>1</v>
      </c>
      <c r="M883" s="31" t="s">
        <v>27</v>
      </c>
      <c r="N883" s="41">
        <v>21073.33</v>
      </c>
      <c r="O883" s="102"/>
      <c r="P883" s="110"/>
      <c r="Q883" s="110"/>
      <c r="R883" s="110"/>
      <c r="S883" s="110"/>
      <c r="T883" s="110"/>
      <c r="U883" s="110"/>
      <c r="V883" s="110"/>
      <c r="W883" s="89">
        <v>21073.33</v>
      </c>
      <c r="X883" s="125"/>
      <c r="Y883" s="89">
        <f t="shared" si="13"/>
        <v>0</v>
      </c>
    </row>
    <row r="884" spans="1:25" ht="52.8" x14ac:dyDescent="0.25">
      <c r="A884" s="10">
        <v>875</v>
      </c>
      <c r="B884" s="24">
        <v>2</v>
      </c>
      <c r="C884" s="11" t="s">
        <v>15</v>
      </c>
      <c r="D884" s="11" t="s">
        <v>16</v>
      </c>
      <c r="E884" s="28" t="s">
        <v>2362</v>
      </c>
      <c r="F884" s="29" t="s">
        <v>2363</v>
      </c>
      <c r="G884" s="30" t="s">
        <v>2261</v>
      </c>
      <c r="H884" s="30" t="s">
        <v>18</v>
      </c>
      <c r="I884" s="27" t="s">
        <v>17</v>
      </c>
      <c r="J884" s="27" t="s">
        <v>17</v>
      </c>
      <c r="K884" s="27" t="s">
        <v>26</v>
      </c>
      <c r="L884" s="27">
        <v>1</v>
      </c>
      <c r="M884" s="31" t="s">
        <v>27</v>
      </c>
      <c r="N884" s="41">
        <v>25148.14</v>
      </c>
      <c r="O884" s="102"/>
      <c r="P884" s="110"/>
      <c r="Q884" s="110"/>
      <c r="R884" s="110"/>
      <c r="S884" s="110"/>
      <c r="T884" s="110"/>
      <c r="U884" s="110"/>
      <c r="V884" s="110"/>
      <c r="W884" s="89">
        <v>25148.14</v>
      </c>
      <c r="X884" s="125"/>
      <c r="Y884" s="89">
        <f t="shared" si="13"/>
        <v>0</v>
      </c>
    </row>
    <row r="885" spans="1:25" ht="52.8" x14ac:dyDescent="0.25">
      <c r="A885" s="18">
        <v>876</v>
      </c>
      <c r="B885" s="24">
        <v>2</v>
      </c>
      <c r="C885" s="11" t="s">
        <v>15</v>
      </c>
      <c r="D885" s="11" t="s">
        <v>16</v>
      </c>
      <c r="E885" s="28" t="s">
        <v>2364</v>
      </c>
      <c r="F885" s="29" t="s">
        <v>2365</v>
      </c>
      <c r="G885" s="30" t="s">
        <v>2261</v>
      </c>
      <c r="H885" s="30" t="s">
        <v>18</v>
      </c>
      <c r="I885" s="27" t="s">
        <v>17</v>
      </c>
      <c r="J885" s="27" t="s">
        <v>17</v>
      </c>
      <c r="K885" s="27" t="s">
        <v>26</v>
      </c>
      <c r="L885" s="27">
        <v>1</v>
      </c>
      <c r="M885" s="31" t="s">
        <v>27</v>
      </c>
      <c r="N885" s="41">
        <v>23065.78</v>
      </c>
      <c r="O885" s="102"/>
      <c r="P885" s="110"/>
      <c r="Q885" s="110"/>
      <c r="R885" s="110"/>
      <c r="S885" s="110"/>
      <c r="T885" s="110"/>
      <c r="U885" s="110"/>
      <c r="V885" s="110"/>
      <c r="W885" s="89">
        <v>23065.78</v>
      </c>
      <c r="X885" s="125"/>
      <c r="Y885" s="89">
        <f t="shared" si="13"/>
        <v>0</v>
      </c>
    </row>
    <row r="886" spans="1:25" ht="52.8" x14ac:dyDescent="0.25">
      <c r="A886" s="10">
        <v>877</v>
      </c>
      <c r="B886" s="24">
        <v>2</v>
      </c>
      <c r="C886" s="11" t="s">
        <v>15</v>
      </c>
      <c r="D886" s="11" t="s">
        <v>16</v>
      </c>
      <c r="E886" s="28" t="s">
        <v>2366</v>
      </c>
      <c r="F886" s="29" t="s">
        <v>2367</v>
      </c>
      <c r="G886" s="30" t="s">
        <v>2261</v>
      </c>
      <c r="H886" s="30" t="s">
        <v>18</v>
      </c>
      <c r="I886" s="27" t="s">
        <v>17</v>
      </c>
      <c r="J886" s="27" t="s">
        <v>17</v>
      </c>
      <c r="K886" s="27" t="s">
        <v>26</v>
      </c>
      <c r="L886" s="27">
        <v>1</v>
      </c>
      <c r="M886" s="31" t="s">
        <v>27</v>
      </c>
      <c r="N886" s="41">
        <v>1509.58</v>
      </c>
      <c r="O886" s="102"/>
      <c r="P886" s="110"/>
      <c r="Q886" s="110"/>
      <c r="R886" s="110"/>
      <c r="S886" s="110"/>
      <c r="T886" s="110"/>
      <c r="U886" s="110"/>
      <c r="V886" s="110"/>
      <c r="W886" s="89">
        <v>1509.58</v>
      </c>
      <c r="X886" s="125"/>
      <c r="Y886" s="89">
        <f t="shared" si="13"/>
        <v>0</v>
      </c>
    </row>
    <row r="887" spans="1:25" ht="52.8" x14ac:dyDescent="0.25">
      <c r="A887" s="18">
        <v>878</v>
      </c>
      <c r="B887" s="24">
        <v>2</v>
      </c>
      <c r="C887" s="11" t="s">
        <v>15</v>
      </c>
      <c r="D887" s="11" t="s">
        <v>16</v>
      </c>
      <c r="E887" s="28" t="s">
        <v>2368</v>
      </c>
      <c r="F887" s="29" t="s">
        <v>2369</v>
      </c>
      <c r="G887" s="30" t="s">
        <v>2261</v>
      </c>
      <c r="H887" s="30" t="s">
        <v>18</v>
      </c>
      <c r="I887" s="27" t="s">
        <v>17</v>
      </c>
      <c r="J887" s="27" t="s">
        <v>17</v>
      </c>
      <c r="K887" s="27" t="s">
        <v>26</v>
      </c>
      <c r="L887" s="27">
        <v>1</v>
      </c>
      <c r="M887" s="31" t="s">
        <v>27</v>
      </c>
      <c r="N887" s="41">
        <v>154416.51999999999</v>
      </c>
      <c r="O887" s="102"/>
      <c r="P887" s="110"/>
      <c r="Q887" s="110"/>
      <c r="R887" s="110"/>
      <c r="S887" s="110"/>
      <c r="T887" s="110"/>
      <c r="U887" s="110"/>
      <c r="V887" s="110"/>
      <c r="W887" s="89">
        <v>154416.51999999999</v>
      </c>
      <c r="X887" s="125"/>
      <c r="Y887" s="89">
        <f t="shared" si="13"/>
        <v>0</v>
      </c>
    </row>
    <row r="888" spans="1:25" ht="52.8" x14ac:dyDescent="0.25">
      <c r="A888" s="10">
        <v>879</v>
      </c>
      <c r="B888" s="24">
        <v>2</v>
      </c>
      <c r="C888" s="11" t="s">
        <v>15</v>
      </c>
      <c r="D888" s="11" t="s">
        <v>16</v>
      </c>
      <c r="E888" s="28" t="s">
        <v>2370</v>
      </c>
      <c r="F888" s="29" t="s">
        <v>2371</v>
      </c>
      <c r="G888" s="30" t="s">
        <v>2261</v>
      </c>
      <c r="H888" s="30" t="s">
        <v>18</v>
      </c>
      <c r="I888" s="27" t="s">
        <v>17</v>
      </c>
      <c r="J888" s="27" t="s">
        <v>17</v>
      </c>
      <c r="K888" s="27" t="s">
        <v>26</v>
      </c>
      <c r="L888" s="27">
        <v>1</v>
      </c>
      <c r="M888" s="31" t="s">
        <v>27</v>
      </c>
      <c r="N888" s="41">
        <v>25658.63</v>
      </c>
      <c r="O888" s="102"/>
      <c r="P888" s="110"/>
      <c r="Q888" s="110"/>
      <c r="R888" s="110"/>
      <c r="S888" s="110"/>
      <c r="T888" s="110"/>
      <c r="U888" s="110"/>
      <c r="V888" s="110"/>
      <c r="W888" s="89">
        <v>25658.63</v>
      </c>
      <c r="X888" s="125"/>
      <c r="Y888" s="89">
        <f t="shared" si="13"/>
        <v>0</v>
      </c>
    </row>
    <row r="889" spans="1:25" ht="52.8" x14ac:dyDescent="0.25">
      <c r="A889" s="18">
        <v>880</v>
      </c>
      <c r="B889" s="24">
        <v>2</v>
      </c>
      <c r="C889" s="11" t="s">
        <v>15</v>
      </c>
      <c r="D889" s="11" t="s">
        <v>16</v>
      </c>
      <c r="E889" s="28" t="s">
        <v>2372</v>
      </c>
      <c r="F889" s="29" t="s">
        <v>2373</v>
      </c>
      <c r="G889" s="30" t="s">
        <v>2261</v>
      </c>
      <c r="H889" s="30" t="s">
        <v>18</v>
      </c>
      <c r="I889" s="27" t="s">
        <v>17</v>
      </c>
      <c r="J889" s="27" t="s">
        <v>17</v>
      </c>
      <c r="K889" s="27" t="s">
        <v>26</v>
      </c>
      <c r="L889" s="27">
        <v>1</v>
      </c>
      <c r="M889" s="31" t="s">
        <v>27</v>
      </c>
      <c r="N889" s="41">
        <v>25658.63</v>
      </c>
      <c r="O889" s="102"/>
      <c r="P889" s="110"/>
      <c r="Q889" s="110"/>
      <c r="R889" s="110"/>
      <c r="S889" s="110"/>
      <c r="T889" s="110"/>
      <c r="U889" s="110"/>
      <c r="V889" s="110"/>
      <c r="W889" s="89">
        <v>25658.63</v>
      </c>
      <c r="X889" s="125"/>
      <c r="Y889" s="89">
        <f t="shared" si="13"/>
        <v>0</v>
      </c>
    </row>
    <row r="890" spans="1:25" ht="52.8" x14ac:dyDescent="0.25">
      <c r="A890" s="10">
        <v>881</v>
      </c>
      <c r="B890" s="24">
        <v>2</v>
      </c>
      <c r="C890" s="11" t="s">
        <v>15</v>
      </c>
      <c r="D890" s="11" t="s">
        <v>16</v>
      </c>
      <c r="E890" s="28" t="s">
        <v>2374</v>
      </c>
      <c r="F890" s="29" t="s">
        <v>2375</v>
      </c>
      <c r="G890" s="30" t="s">
        <v>2261</v>
      </c>
      <c r="H890" s="30" t="s">
        <v>18</v>
      </c>
      <c r="I890" s="27" t="s">
        <v>17</v>
      </c>
      <c r="J890" s="27" t="s">
        <v>17</v>
      </c>
      <c r="K890" s="27" t="s">
        <v>26</v>
      </c>
      <c r="L890" s="27">
        <v>1</v>
      </c>
      <c r="M890" s="31" t="s">
        <v>27</v>
      </c>
      <c r="N890" s="41">
        <v>69087.38</v>
      </c>
      <c r="O890" s="102"/>
      <c r="P890" s="110"/>
      <c r="Q890" s="110"/>
      <c r="R890" s="110"/>
      <c r="S890" s="110"/>
      <c r="T890" s="110"/>
      <c r="U890" s="110"/>
      <c r="V890" s="110"/>
      <c r="W890" s="89">
        <v>69087.38</v>
      </c>
      <c r="X890" s="125"/>
      <c r="Y890" s="89">
        <f t="shared" si="13"/>
        <v>0</v>
      </c>
    </row>
    <row r="891" spans="1:25" ht="52.8" x14ac:dyDescent="0.25">
      <c r="A891" s="18">
        <v>882</v>
      </c>
      <c r="B891" s="24">
        <v>2</v>
      </c>
      <c r="C891" s="11" t="s">
        <v>15</v>
      </c>
      <c r="D891" s="11" t="s">
        <v>16</v>
      </c>
      <c r="E891" s="28" t="s">
        <v>2376</v>
      </c>
      <c r="F891" s="29" t="s">
        <v>2377</v>
      </c>
      <c r="G891" s="30" t="s">
        <v>2261</v>
      </c>
      <c r="H891" s="30" t="s">
        <v>18</v>
      </c>
      <c r="I891" s="27" t="s">
        <v>17</v>
      </c>
      <c r="J891" s="27" t="s">
        <v>17</v>
      </c>
      <c r="K891" s="27" t="s">
        <v>26</v>
      </c>
      <c r="L891" s="27">
        <v>1</v>
      </c>
      <c r="M891" s="31" t="s">
        <v>27</v>
      </c>
      <c r="N891" s="41">
        <v>69471.44</v>
      </c>
      <c r="O891" s="102"/>
      <c r="P891" s="110"/>
      <c r="Q891" s="110"/>
      <c r="R891" s="110"/>
      <c r="S891" s="110"/>
      <c r="T891" s="110"/>
      <c r="U891" s="110"/>
      <c r="V891" s="110"/>
      <c r="W891" s="89">
        <v>69471.44</v>
      </c>
      <c r="X891" s="125"/>
      <c r="Y891" s="89">
        <f t="shared" si="13"/>
        <v>0</v>
      </c>
    </row>
    <row r="892" spans="1:25" ht="52.8" x14ac:dyDescent="0.25">
      <c r="A892" s="10">
        <v>883</v>
      </c>
      <c r="B892" s="24">
        <v>2</v>
      </c>
      <c r="C892" s="11" t="s">
        <v>15</v>
      </c>
      <c r="D892" s="11" t="s">
        <v>16</v>
      </c>
      <c r="E892" s="28" t="s">
        <v>2378</v>
      </c>
      <c r="F892" s="29" t="s">
        <v>2379</v>
      </c>
      <c r="G892" s="30" t="s">
        <v>2261</v>
      </c>
      <c r="H892" s="30" t="s">
        <v>18</v>
      </c>
      <c r="I892" s="27" t="s">
        <v>17</v>
      </c>
      <c r="J892" s="27" t="s">
        <v>17</v>
      </c>
      <c r="K892" s="27" t="s">
        <v>26</v>
      </c>
      <c r="L892" s="27">
        <v>1</v>
      </c>
      <c r="M892" s="31" t="s">
        <v>27</v>
      </c>
      <c r="N892" s="41">
        <v>84116.78</v>
      </c>
      <c r="O892" s="102"/>
      <c r="P892" s="110"/>
      <c r="Q892" s="110"/>
      <c r="R892" s="110"/>
      <c r="S892" s="110"/>
      <c r="T892" s="110"/>
      <c r="U892" s="110"/>
      <c r="V892" s="110"/>
      <c r="W892" s="89">
        <v>84116.78</v>
      </c>
      <c r="X892" s="125"/>
      <c r="Y892" s="89">
        <f t="shared" si="13"/>
        <v>0</v>
      </c>
    </row>
    <row r="893" spans="1:25" ht="52.8" x14ac:dyDescent="0.25">
      <c r="A893" s="18">
        <v>884</v>
      </c>
      <c r="B893" s="24">
        <v>2</v>
      </c>
      <c r="C893" s="11" t="s">
        <v>15</v>
      </c>
      <c r="D893" s="11" t="s">
        <v>16</v>
      </c>
      <c r="E893" s="28" t="s">
        <v>2380</v>
      </c>
      <c r="F893" s="29" t="s">
        <v>2381</v>
      </c>
      <c r="G893" s="30" t="s">
        <v>2261</v>
      </c>
      <c r="H893" s="30" t="s">
        <v>18</v>
      </c>
      <c r="I893" s="27" t="s">
        <v>17</v>
      </c>
      <c r="J893" s="27" t="s">
        <v>17</v>
      </c>
      <c r="K893" s="27" t="s">
        <v>26</v>
      </c>
      <c r="L893" s="27">
        <v>1</v>
      </c>
      <c r="M893" s="31" t="s">
        <v>27</v>
      </c>
      <c r="N893" s="41">
        <v>5772.98</v>
      </c>
      <c r="O893" s="102"/>
      <c r="P893" s="110"/>
      <c r="Q893" s="110"/>
      <c r="R893" s="110"/>
      <c r="S893" s="110"/>
      <c r="T893" s="110"/>
      <c r="U893" s="110"/>
      <c r="V893" s="110"/>
      <c r="W893" s="89">
        <v>5772.98</v>
      </c>
      <c r="X893" s="125"/>
      <c r="Y893" s="89">
        <f t="shared" si="13"/>
        <v>0</v>
      </c>
    </row>
    <row r="894" spans="1:25" ht="52.8" x14ac:dyDescent="0.25">
      <c r="A894" s="10">
        <v>885</v>
      </c>
      <c r="B894" s="24">
        <v>2</v>
      </c>
      <c r="C894" s="11" t="s">
        <v>15</v>
      </c>
      <c r="D894" s="11" t="s">
        <v>16</v>
      </c>
      <c r="E894" s="28" t="s">
        <v>2382</v>
      </c>
      <c r="F894" s="29" t="s">
        <v>2383</v>
      </c>
      <c r="G894" s="30" t="s">
        <v>2261</v>
      </c>
      <c r="H894" s="30" t="s">
        <v>18</v>
      </c>
      <c r="I894" s="27" t="s">
        <v>17</v>
      </c>
      <c r="J894" s="27" t="s">
        <v>17</v>
      </c>
      <c r="K894" s="27" t="s">
        <v>26</v>
      </c>
      <c r="L894" s="27">
        <v>1</v>
      </c>
      <c r="M894" s="31" t="s">
        <v>27</v>
      </c>
      <c r="N894" s="41">
        <v>69087.38</v>
      </c>
      <c r="O894" s="102"/>
      <c r="P894" s="110"/>
      <c r="Q894" s="110"/>
      <c r="R894" s="110"/>
      <c r="S894" s="110"/>
      <c r="T894" s="110"/>
      <c r="U894" s="110"/>
      <c r="V894" s="110"/>
      <c r="W894" s="89">
        <v>69087.38</v>
      </c>
      <c r="X894" s="125"/>
      <c r="Y894" s="89">
        <f t="shared" si="13"/>
        <v>0</v>
      </c>
    </row>
    <row r="895" spans="1:25" ht="52.8" x14ac:dyDescent="0.25">
      <c r="A895" s="18">
        <v>886</v>
      </c>
      <c r="B895" s="24">
        <v>2</v>
      </c>
      <c r="C895" s="11" t="s">
        <v>15</v>
      </c>
      <c r="D895" s="11" t="s">
        <v>16</v>
      </c>
      <c r="E895" s="28" t="s">
        <v>2384</v>
      </c>
      <c r="F895" s="29" t="s">
        <v>2385</v>
      </c>
      <c r="G895" s="30" t="s">
        <v>2261</v>
      </c>
      <c r="H895" s="30" t="s">
        <v>18</v>
      </c>
      <c r="I895" s="27" t="s">
        <v>17</v>
      </c>
      <c r="J895" s="27" t="s">
        <v>17</v>
      </c>
      <c r="K895" s="27" t="s">
        <v>26</v>
      </c>
      <c r="L895" s="27">
        <v>1</v>
      </c>
      <c r="M895" s="31" t="s">
        <v>27</v>
      </c>
      <c r="N895" s="41">
        <v>47524.52</v>
      </c>
      <c r="O895" s="102"/>
      <c r="P895" s="110"/>
      <c r="Q895" s="110"/>
      <c r="R895" s="110"/>
      <c r="S895" s="110"/>
      <c r="T895" s="110"/>
      <c r="U895" s="110"/>
      <c r="V895" s="110"/>
      <c r="W895" s="89">
        <v>47524.52</v>
      </c>
      <c r="X895" s="125"/>
      <c r="Y895" s="89">
        <f t="shared" si="13"/>
        <v>0</v>
      </c>
    </row>
    <row r="896" spans="1:25" ht="52.8" x14ac:dyDescent="0.25">
      <c r="A896" s="10">
        <v>887</v>
      </c>
      <c r="B896" s="24">
        <v>2</v>
      </c>
      <c r="C896" s="11" t="s">
        <v>15</v>
      </c>
      <c r="D896" s="11" t="s">
        <v>16</v>
      </c>
      <c r="E896" s="28" t="s">
        <v>2386</v>
      </c>
      <c r="F896" s="29" t="s">
        <v>2387</v>
      </c>
      <c r="G896" s="30" t="s">
        <v>2261</v>
      </c>
      <c r="H896" s="30" t="s">
        <v>18</v>
      </c>
      <c r="I896" s="27" t="s">
        <v>17</v>
      </c>
      <c r="J896" s="27" t="s">
        <v>17</v>
      </c>
      <c r="K896" s="27" t="s">
        <v>26</v>
      </c>
      <c r="L896" s="27">
        <v>1</v>
      </c>
      <c r="M896" s="31" t="s">
        <v>27</v>
      </c>
      <c r="N896" s="41">
        <v>47571.14</v>
      </c>
      <c r="O896" s="102"/>
      <c r="P896" s="110"/>
      <c r="Q896" s="110"/>
      <c r="R896" s="110"/>
      <c r="S896" s="110"/>
      <c r="T896" s="110"/>
      <c r="U896" s="110"/>
      <c r="V896" s="110"/>
      <c r="W896" s="89">
        <v>47571.14</v>
      </c>
      <c r="X896" s="125"/>
      <c r="Y896" s="89">
        <f t="shared" si="13"/>
        <v>0</v>
      </c>
    </row>
    <row r="897" spans="1:25" ht="52.8" x14ac:dyDescent="0.25">
      <c r="A897" s="18">
        <v>888</v>
      </c>
      <c r="B897" s="24">
        <v>2</v>
      </c>
      <c r="C897" s="11" t="s">
        <v>15</v>
      </c>
      <c r="D897" s="11" t="s">
        <v>16</v>
      </c>
      <c r="E897" s="28" t="s">
        <v>2388</v>
      </c>
      <c r="F897" s="29" t="s">
        <v>2389</v>
      </c>
      <c r="G897" s="30" t="s">
        <v>2261</v>
      </c>
      <c r="H897" s="30" t="s">
        <v>18</v>
      </c>
      <c r="I897" s="27" t="s">
        <v>17</v>
      </c>
      <c r="J897" s="27" t="s">
        <v>17</v>
      </c>
      <c r="K897" s="27" t="s">
        <v>26</v>
      </c>
      <c r="L897" s="27">
        <v>1</v>
      </c>
      <c r="M897" s="31" t="s">
        <v>27</v>
      </c>
      <c r="N897" s="41">
        <v>47526.74</v>
      </c>
      <c r="O897" s="102"/>
      <c r="P897" s="110"/>
      <c r="Q897" s="110"/>
      <c r="R897" s="110"/>
      <c r="S897" s="110"/>
      <c r="T897" s="110"/>
      <c r="U897" s="110"/>
      <c r="V897" s="110"/>
      <c r="W897" s="89">
        <v>47526.74</v>
      </c>
      <c r="X897" s="125"/>
      <c r="Y897" s="89">
        <f t="shared" si="13"/>
        <v>0</v>
      </c>
    </row>
    <row r="898" spans="1:25" ht="52.8" x14ac:dyDescent="0.25">
      <c r="A898" s="10">
        <v>889</v>
      </c>
      <c r="B898" s="24">
        <v>2</v>
      </c>
      <c r="C898" s="11" t="s">
        <v>15</v>
      </c>
      <c r="D898" s="11" t="s">
        <v>16</v>
      </c>
      <c r="E898" s="28" t="s">
        <v>2390</v>
      </c>
      <c r="F898" s="29" t="s">
        <v>2391</v>
      </c>
      <c r="G898" s="30" t="s">
        <v>2261</v>
      </c>
      <c r="H898" s="30" t="s">
        <v>18</v>
      </c>
      <c r="I898" s="27" t="s">
        <v>17</v>
      </c>
      <c r="J898" s="27" t="s">
        <v>17</v>
      </c>
      <c r="K898" s="27" t="s">
        <v>26</v>
      </c>
      <c r="L898" s="27">
        <v>1</v>
      </c>
      <c r="M898" s="31" t="s">
        <v>27</v>
      </c>
      <c r="N898" s="41">
        <v>25963.88</v>
      </c>
      <c r="O898" s="102"/>
      <c r="P898" s="110"/>
      <c r="Q898" s="110"/>
      <c r="R898" s="110"/>
      <c r="S898" s="110"/>
      <c r="T898" s="110"/>
      <c r="U898" s="110"/>
      <c r="V898" s="110"/>
      <c r="W898" s="89">
        <v>25963.88</v>
      </c>
      <c r="X898" s="125"/>
      <c r="Y898" s="89">
        <f t="shared" si="13"/>
        <v>0</v>
      </c>
    </row>
    <row r="899" spans="1:25" ht="52.8" x14ac:dyDescent="0.25">
      <c r="A899" s="18">
        <v>890</v>
      </c>
      <c r="B899" s="24">
        <v>2</v>
      </c>
      <c r="C899" s="11" t="s">
        <v>15</v>
      </c>
      <c r="D899" s="11" t="s">
        <v>16</v>
      </c>
      <c r="E899" s="28" t="s">
        <v>2392</v>
      </c>
      <c r="F899" s="29" t="s">
        <v>2393</v>
      </c>
      <c r="G899" s="30" t="s">
        <v>2261</v>
      </c>
      <c r="H899" s="30" t="s">
        <v>18</v>
      </c>
      <c r="I899" s="27" t="s">
        <v>17</v>
      </c>
      <c r="J899" s="27" t="s">
        <v>17</v>
      </c>
      <c r="K899" s="27" t="s">
        <v>26</v>
      </c>
      <c r="L899" s="27">
        <v>1</v>
      </c>
      <c r="M899" s="31" t="s">
        <v>27</v>
      </c>
      <c r="N899" s="41">
        <v>38526.86</v>
      </c>
      <c r="O899" s="102"/>
      <c r="P899" s="110"/>
      <c r="Q899" s="110"/>
      <c r="R899" s="110"/>
      <c r="S899" s="110"/>
      <c r="T899" s="110"/>
      <c r="U899" s="110"/>
      <c r="V899" s="110"/>
      <c r="W899" s="89">
        <v>38526.86</v>
      </c>
      <c r="X899" s="125"/>
      <c r="Y899" s="89">
        <f t="shared" si="13"/>
        <v>0</v>
      </c>
    </row>
    <row r="900" spans="1:25" ht="52.8" x14ac:dyDescent="0.25">
      <c r="A900" s="10">
        <v>891</v>
      </c>
      <c r="B900" s="24">
        <v>2</v>
      </c>
      <c r="C900" s="11" t="s">
        <v>15</v>
      </c>
      <c r="D900" s="11" t="s">
        <v>16</v>
      </c>
      <c r="E900" s="28" t="s">
        <v>2394</v>
      </c>
      <c r="F900" s="29" t="s">
        <v>2395</v>
      </c>
      <c r="G900" s="30" t="s">
        <v>2261</v>
      </c>
      <c r="H900" s="30" t="s">
        <v>18</v>
      </c>
      <c r="I900" s="27" t="s">
        <v>17</v>
      </c>
      <c r="J900" s="27" t="s">
        <v>17</v>
      </c>
      <c r="K900" s="27" t="s">
        <v>26</v>
      </c>
      <c r="L900" s="27">
        <v>1</v>
      </c>
      <c r="M900" s="31" t="s">
        <v>27</v>
      </c>
      <c r="N900" s="41">
        <v>39756.74</v>
      </c>
      <c r="O900" s="102"/>
      <c r="P900" s="110"/>
      <c r="Q900" s="110"/>
      <c r="R900" s="110"/>
      <c r="S900" s="110"/>
      <c r="T900" s="110"/>
      <c r="U900" s="110"/>
      <c r="V900" s="110"/>
      <c r="W900" s="89">
        <v>39756.74</v>
      </c>
      <c r="X900" s="125"/>
      <c r="Y900" s="89">
        <f t="shared" si="13"/>
        <v>0</v>
      </c>
    </row>
    <row r="901" spans="1:25" ht="52.8" x14ac:dyDescent="0.25">
      <c r="A901" s="18">
        <v>892</v>
      </c>
      <c r="B901" s="24">
        <v>2</v>
      </c>
      <c r="C901" s="11" t="s">
        <v>15</v>
      </c>
      <c r="D901" s="11" t="s">
        <v>16</v>
      </c>
      <c r="E901" s="28" t="s">
        <v>2396</v>
      </c>
      <c r="F901" s="29" t="s">
        <v>2397</v>
      </c>
      <c r="G901" s="30" t="s">
        <v>2261</v>
      </c>
      <c r="H901" s="30" t="s">
        <v>18</v>
      </c>
      <c r="I901" s="27" t="s">
        <v>17</v>
      </c>
      <c r="J901" s="27" t="s">
        <v>17</v>
      </c>
      <c r="K901" s="27" t="s">
        <v>26</v>
      </c>
      <c r="L901" s="27">
        <v>1</v>
      </c>
      <c r="M901" s="31" t="s">
        <v>27</v>
      </c>
      <c r="N901" s="41">
        <v>39760.07</v>
      </c>
      <c r="O901" s="102"/>
      <c r="P901" s="110"/>
      <c r="Q901" s="110"/>
      <c r="R901" s="110"/>
      <c r="S901" s="110"/>
      <c r="T901" s="110"/>
      <c r="U901" s="110"/>
      <c r="V901" s="110"/>
      <c r="W901" s="89">
        <v>39760.07</v>
      </c>
      <c r="X901" s="125"/>
      <c r="Y901" s="89">
        <f t="shared" si="13"/>
        <v>0</v>
      </c>
    </row>
    <row r="902" spans="1:25" ht="52.8" x14ac:dyDescent="0.25">
      <c r="A902" s="10">
        <v>893</v>
      </c>
      <c r="B902" s="24">
        <v>2</v>
      </c>
      <c r="C902" s="11" t="s">
        <v>15</v>
      </c>
      <c r="D902" s="11" t="s">
        <v>16</v>
      </c>
      <c r="E902" s="28" t="s">
        <v>2398</v>
      </c>
      <c r="F902" s="29" t="s">
        <v>2399</v>
      </c>
      <c r="G902" s="30" t="s">
        <v>2261</v>
      </c>
      <c r="H902" s="30" t="s">
        <v>18</v>
      </c>
      <c r="I902" s="27" t="s">
        <v>17</v>
      </c>
      <c r="J902" s="27" t="s">
        <v>17</v>
      </c>
      <c r="K902" s="27" t="s">
        <v>26</v>
      </c>
      <c r="L902" s="27">
        <v>1</v>
      </c>
      <c r="M902" s="31" t="s">
        <v>27</v>
      </c>
      <c r="N902" s="41">
        <v>39756.74</v>
      </c>
      <c r="O902" s="102"/>
      <c r="P902" s="110"/>
      <c r="Q902" s="110"/>
      <c r="R902" s="110"/>
      <c r="S902" s="110"/>
      <c r="T902" s="110"/>
      <c r="U902" s="110"/>
      <c r="V902" s="110"/>
      <c r="W902" s="89">
        <v>39756.74</v>
      </c>
      <c r="X902" s="125"/>
      <c r="Y902" s="89">
        <f t="shared" si="13"/>
        <v>0</v>
      </c>
    </row>
    <row r="903" spans="1:25" ht="52.8" x14ac:dyDescent="0.25">
      <c r="A903" s="18">
        <v>894</v>
      </c>
      <c r="B903" s="24">
        <v>2</v>
      </c>
      <c r="C903" s="11" t="s">
        <v>15</v>
      </c>
      <c r="D903" s="11" t="s">
        <v>16</v>
      </c>
      <c r="E903" s="28" t="s">
        <v>2400</v>
      </c>
      <c r="F903" s="29" t="s">
        <v>2401</v>
      </c>
      <c r="G903" s="30" t="s">
        <v>2261</v>
      </c>
      <c r="H903" s="30" t="s">
        <v>18</v>
      </c>
      <c r="I903" s="27" t="s">
        <v>17</v>
      </c>
      <c r="J903" s="27" t="s">
        <v>17</v>
      </c>
      <c r="K903" s="27" t="s">
        <v>26</v>
      </c>
      <c r="L903" s="27">
        <v>1</v>
      </c>
      <c r="M903" s="31" t="s">
        <v>27</v>
      </c>
      <c r="N903" s="41">
        <v>39761.18</v>
      </c>
      <c r="O903" s="102"/>
      <c r="P903" s="110"/>
      <c r="Q903" s="110"/>
      <c r="R903" s="110"/>
      <c r="S903" s="110"/>
      <c r="T903" s="110"/>
      <c r="U903" s="110"/>
      <c r="V903" s="110"/>
      <c r="W903" s="89">
        <v>39761.18</v>
      </c>
      <c r="X903" s="125"/>
      <c r="Y903" s="89">
        <f t="shared" si="13"/>
        <v>0</v>
      </c>
    </row>
    <row r="904" spans="1:25" ht="52.8" x14ac:dyDescent="0.25">
      <c r="A904" s="10">
        <v>895</v>
      </c>
      <c r="B904" s="24">
        <v>2</v>
      </c>
      <c r="C904" s="11" t="s">
        <v>15</v>
      </c>
      <c r="D904" s="11" t="s">
        <v>16</v>
      </c>
      <c r="E904" s="28" t="s">
        <v>2402</v>
      </c>
      <c r="F904" s="29" t="s">
        <v>2403</v>
      </c>
      <c r="G904" s="30" t="s">
        <v>2261</v>
      </c>
      <c r="H904" s="30" t="s">
        <v>18</v>
      </c>
      <c r="I904" s="27" t="s">
        <v>17</v>
      </c>
      <c r="J904" s="27" t="s">
        <v>17</v>
      </c>
      <c r="K904" s="27" t="s">
        <v>26</v>
      </c>
      <c r="L904" s="27">
        <v>1</v>
      </c>
      <c r="M904" s="31" t="s">
        <v>27</v>
      </c>
      <c r="N904" s="41">
        <v>28996.5</v>
      </c>
      <c r="O904" s="102"/>
      <c r="P904" s="110"/>
      <c r="Q904" s="110"/>
      <c r="R904" s="110"/>
      <c r="S904" s="110"/>
      <c r="T904" s="110"/>
      <c r="U904" s="110"/>
      <c r="V904" s="110"/>
      <c r="W904" s="89">
        <v>28996.5</v>
      </c>
      <c r="X904" s="125"/>
      <c r="Y904" s="89">
        <f t="shared" si="13"/>
        <v>0</v>
      </c>
    </row>
    <row r="905" spans="1:25" ht="52.8" x14ac:dyDescent="0.25">
      <c r="A905" s="18">
        <v>896</v>
      </c>
      <c r="B905" s="24">
        <v>2</v>
      </c>
      <c r="C905" s="11" t="s">
        <v>15</v>
      </c>
      <c r="D905" s="11" t="s">
        <v>16</v>
      </c>
      <c r="E905" s="28" t="s">
        <v>2404</v>
      </c>
      <c r="F905" s="29" t="s">
        <v>2405</v>
      </c>
      <c r="G905" s="30" t="s">
        <v>2261</v>
      </c>
      <c r="H905" s="30" t="s">
        <v>18</v>
      </c>
      <c r="I905" s="27" t="s">
        <v>17</v>
      </c>
      <c r="J905" s="27" t="s">
        <v>17</v>
      </c>
      <c r="K905" s="27" t="s">
        <v>26</v>
      </c>
      <c r="L905" s="27">
        <v>1</v>
      </c>
      <c r="M905" s="31" t="s">
        <v>27</v>
      </c>
      <c r="N905" s="41">
        <v>83175.600000000006</v>
      </c>
      <c r="O905" s="102"/>
      <c r="P905" s="110"/>
      <c r="Q905" s="110"/>
      <c r="R905" s="110"/>
      <c r="S905" s="110"/>
      <c r="T905" s="110"/>
      <c r="U905" s="110"/>
      <c r="V905" s="110"/>
      <c r="W905" s="89">
        <v>83175.600000000006</v>
      </c>
      <c r="X905" s="125"/>
      <c r="Y905" s="89">
        <f t="shared" si="13"/>
        <v>0</v>
      </c>
    </row>
    <row r="906" spans="1:25" ht="52.8" x14ac:dyDescent="0.25">
      <c r="A906" s="10">
        <v>897</v>
      </c>
      <c r="B906" s="24">
        <v>2</v>
      </c>
      <c r="C906" s="11" t="s">
        <v>15</v>
      </c>
      <c r="D906" s="11" t="s">
        <v>16</v>
      </c>
      <c r="E906" s="28" t="s">
        <v>2406</v>
      </c>
      <c r="F906" s="29" t="s">
        <v>2407</v>
      </c>
      <c r="G906" s="30" t="s">
        <v>2261</v>
      </c>
      <c r="H906" s="30" t="s">
        <v>18</v>
      </c>
      <c r="I906" s="27" t="s">
        <v>17</v>
      </c>
      <c r="J906" s="27" t="s">
        <v>17</v>
      </c>
      <c r="K906" s="27" t="s">
        <v>26</v>
      </c>
      <c r="L906" s="27">
        <v>1</v>
      </c>
      <c r="M906" s="31" t="s">
        <v>27</v>
      </c>
      <c r="N906" s="41">
        <v>33063.54</v>
      </c>
      <c r="O906" s="102"/>
      <c r="P906" s="110"/>
      <c r="Q906" s="110"/>
      <c r="R906" s="110"/>
      <c r="S906" s="110"/>
      <c r="T906" s="110"/>
      <c r="U906" s="110"/>
      <c r="V906" s="110"/>
      <c r="W906" s="89">
        <v>33063.54</v>
      </c>
      <c r="X906" s="125"/>
      <c r="Y906" s="89">
        <f t="shared" ref="Y906:Y912" si="14">W906*$X$10</f>
        <v>0</v>
      </c>
    </row>
    <row r="907" spans="1:25" ht="52.8" x14ac:dyDescent="0.25">
      <c r="A907" s="18">
        <v>898</v>
      </c>
      <c r="B907" s="24">
        <v>2</v>
      </c>
      <c r="C907" s="11" t="s">
        <v>15</v>
      </c>
      <c r="D907" s="11" t="s">
        <v>16</v>
      </c>
      <c r="E907" s="28" t="s">
        <v>2408</v>
      </c>
      <c r="F907" s="29" t="s">
        <v>2409</v>
      </c>
      <c r="G907" s="30" t="s">
        <v>2261</v>
      </c>
      <c r="H907" s="30" t="s">
        <v>18</v>
      </c>
      <c r="I907" s="27" t="s">
        <v>17</v>
      </c>
      <c r="J907" s="27" t="s">
        <v>17</v>
      </c>
      <c r="K907" s="27" t="s">
        <v>26</v>
      </c>
      <c r="L907" s="27">
        <v>1</v>
      </c>
      <c r="M907" s="31" t="s">
        <v>27</v>
      </c>
      <c r="N907" s="41">
        <v>64902.78</v>
      </c>
      <c r="O907" s="102"/>
      <c r="P907" s="110"/>
      <c r="Q907" s="110"/>
      <c r="R907" s="110"/>
      <c r="S907" s="110"/>
      <c r="T907" s="110"/>
      <c r="U907" s="110"/>
      <c r="V907" s="110"/>
      <c r="W907" s="89">
        <v>64902.78</v>
      </c>
      <c r="X907" s="125"/>
      <c r="Y907" s="89">
        <f t="shared" si="14"/>
        <v>0</v>
      </c>
    </row>
    <row r="908" spans="1:25" ht="52.8" x14ac:dyDescent="0.25">
      <c r="A908" s="10">
        <v>899</v>
      </c>
      <c r="B908" s="24">
        <v>2</v>
      </c>
      <c r="C908" s="11" t="s">
        <v>15</v>
      </c>
      <c r="D908" s="11" t="s">
        <v>16</v>
      </c>
      <c r="E908" s="28" t="s">
        <v>2410</v>
      </c>
      <c r="F908" s="29" t="s">
        <v>2411</v>
      </c>
      <c r="G908" s="30" t="s">
        <v>720</v>
      </c>
      <c r="H908" s="30" t="s">
        <v>18</v>
      </c>
      <c r="I908" s="27" t="s">
        <v>17</v>
      </c>
      <c r="J908" s="27" t="s">
        <v>17</v>
      </c>
      <c r="K908" s="27" t="s">
        <v>26</v>
      </c>
      <c r="L908" s="27">
        <v>1</v>
      </c>
      <c r="M908" s="31" t="s">
        <v>27</v>
      </c>
      <c r="N908" s="41">
        <v>4867.32</v>
      </c>
      <c r="O908" s="102"/>
      <c r="P908" s="110"/>
      <c r="Q908" s="110"/>
      <c r="R908" s="110"/>
      <c r="S908" s="110"/>
      <c r="T908" s="110"/>
      <c r="U908" s="110"/>
      <c r="V908" s="110"/>
      <c r="W908" s="89">
        <v>4867.32</v>
      </c>
      <c r="X908" s="125"/>
      <c r="Y908" s="89">
        <f t="shared" si="14"/>
        <v>0</v>
      </c>
    </row>
    <row r="909" spans="1:25" ht="52.8" x14ac:dyDescent="0.25">
      <c r="A909" s="18">
        <v>900</v>
      </c>
      <c r="B909" s="24">
        <v>2</v>
      </c>
      <c r="C909" s="11" t="s">
        <v>15</v>
      </c>
      <c r="D909" s="11" t="s">
        <v>16</v>
      </c>
      <c r="E909" s="28" t="s">
        <v>2412</v>
      </c>
      <c r="F909" s="29" t="s">
        <v>2413</v>
      </c>
      <c r="G909" s="30" t="s">
        <v>2261</v>
      </c>
      <c r="H909" s="30" t="s">
        <v>18</v>
      </c>
      <c r="I909" s="27" t="s">
        <v>17</v>
      </c>
      <c r="J909" s="27" t="s">
        <v>17</v>
      </c>
      <c r="K909" s="27" t="s">
        <v>26</v>
      </c>
      <c r="L909" s="27">
        <v>1</v>
      </c>
      <c r="M909" s="31" t="s">
        <v>27</v>
      </c>
      <c r="N909" s="41">
        <v>184079.04</v>
      </c>
      <c r="O909" s="102"/>
      <c r="P909" s="110"/>
      <c r="Q909" s="110"/>
      <c r="R909" s="110"/>
      <c r="S909" s="110"/>
      <c r="T909" s="110"/>
      <c r="U909" s="110"/>
      <c r="V909" s="110"/>
      <c r="W909" s="89">
        <v>184079.04</v>
      </c>
      <c r="X909" s="125"/>
      <c r="Y909" s="89">
        <f t="shared" si="14"/>
        <v>0</v>
      </c>
    </row>
    <row r="910" spans="1:25" ht="52.8" x14ac:dyDescent="0.25">
      <c r="A910" s="10">
        <v>901</v>
      </c>
      <c r="B910" s="24">
        <v>2</v>
      </c>
      <c r="C910" s="11" t="s">
        <v>15</v>
      </c>
      <c r="D910" s="11" t="s">
        <v>16</v>
      </c>
      <c r="E910" s="28" t="s">
        <v>2414</v>
      </c>
      <c r="F910" s="29" t="s">
        <v>2415</v>
      </c>
      <c r="G910" s="30" t="s">
        <v>2261</v>
      </c>
      <c r="H910" s="30" t="s">
        <v>18</v>
      </c>
      <c r="I910" s="27" t="s">
        <v>17</v>
      </c>
      <c r="J910" s="27" t="s">
        <v>17</v>
      </c>
      <c r="K910" s="27" t="s">
        <v>26</v>
      </c>
      <c r="L910" s="27">
        <v>1</v>
      </c>
      <c r="M910" s="31" t="s">
        <v>27</v>
      </c>
      <c r="N910" s="41">
        <v>70084.259999999995</v>
      </c>
      <c r="O910" s="102"/>
      <c r="P910" s="110"/>
      <c r="Q910" s="110"/>
      <c r="R910" s="110"/>
      <c r="S910" s="110"/>
      <c r="T910" s="110"/>
      <c r="U910" s="110"/>
      <c r="V910" s="110"/>
      <c r="W910" s="89">
        <v>70084.259999999995</v>
      </c>
      <c r="X910" s="125"/>
      <c r="Y910" s="89">
        <f t="shared" si="14"/>
        <v>0</v>
      </c>
    </row>
    <row r="911" spans="1:25" ht="52.8" x14ac:dyDescent="0.25">
      <c r="A911" s="18">
        <v>902</v>
      </c>
      <c r="B911" s="24">
        <v>2</v>
      </c>
      <c r="C911" s="11" t="s">
        <v>15</v>
      </c>
      <c r="D911" s="11" t="s">
        <v>16</v>
      </c>
      <c r="E911" s="28" t="s">
        <v>2416</v>
      </c>
      <c r="F911" s="29" t="s">
        <v>2417</v>
      </c>
      <c r="G911" s="30" t="s">
        <v>2261</v>
      </c>
      <c r="H911" s="30" t="s">
        <v>18</v>
      </c>
      <c r="I911" s="27" t="s">
        <v>17</v>
      </c>
      <c r="J911" s="27" t="s">
        <v>17</v>
      </c>
      <c r="K911" s="27" t="s">
        <v>26</v>
      </c>
      <c r="L911" s="27">
        <v>1</v>
      </c>
      <c r="M911" s="31" t="s">
        <v>27</v>
      </c>
      <c r="N911" s="41">
        <v>419.6</v>
      </c>
      <c r="O911" s="102"/>
      <c r="P911" s="110"/>
      <c r="Q911" s="110"/>
      <c r="R911" s="110"/>
      <c r="S911" s="110"/>
      <c r="T911" s="110"/>
      <c r="U911" s="110"/>
      <c r="V911" s="110"/>
      <c r="W911" s="89">
        <v>419.6</v>
      </c>
      <c r="X911" s="125"/>
      <c r="Y911" s="89">
        <f>W911*$X$10</f>
        <v>0</v>
      </c>
    </row>
    <row r="912" spans="1:25" ht="52.8" x14ac:dyDescent="0.25">
      <c r="A912" s="10">
        <v>903</v>
      </c>
      <c r="B912" s="24">
        <v>2</v>
      </c>
      <c r="C912" s="11" t="s">
        <v>15</v>
      </c>
      <c r="D912" s="11" t="s">
        <v>16</v>
      </c>
      <c r="E912" s="28" t="s">
        <v>2418</v>
      </c>
      <c r="F912" s="29" t="s">
        <v>2419</v>
      </c>
      <c r="G912" s="30" t="s">
        <v>2261</v>
      </c>
      <c r="H912" s="30" t="s">
        <v>18</v>
      </c>
      <c r="I912" s="27" t="s">
        <v>17</v>
      </c>
      <c r="J912" s="27" t="s">
        <v>17</v>
      </c>
      <c r="K912" s="27" t="s">
        <v>26</v>
      </c>
      <c r="L912" s="27">
        <v>1</v>
      </c>
      <c r="M912" s="31" t="s">
        <v>27</v>
      </c>
      <c r="N912" s="41">
        <v>11501.79</v>
      </c>
      <c r="O912" s="102"/>
      <c r="P912" s="110"/>
      <c r="Q912" s="110"/>
      <c r="R912" s="110"/>
      <c r="S912" s="110"/>
      <c r="T912" s="110"/>
      <c r="U912" s="110"/>
      <c r="V912" s="110"/>
      <c r="W912" s="89">
        <v>11501.79</v>
      </c>
      <c r="X912" s="125"/>
      <c r="Y912" s="89">
        <f t="shared" ref="Y912:Y934" si="15">W912*$X$10</f>
        <v>0</v>
      </c>
    </row>
    <row r="913" spans="1:25" ht="52.8" x14ac:dyDescent="0.25">
      <c r="A913" s="18">
        <v>904</v>
      </c>
      <c r="B913" s="24">
        <v>2</v>
      </c>
      <c r="C913" s="11" t="s">
        <v>15</v>
      </c>
      <c r="D913" s="11" t="s">
        <v>16</v>
      </c>
      <c r="E913" s="28" t="s">
        <v>2420</v>
      </c>
      <c r="F913" s="29" t="s">
        <v>2421</v>
      </c>
      <c r="G913" s="30" t="s">
        <v>2261</v>
      </c>
      <c r="H913" s="30" t="s">
        <v>18</v>
      </c>
      <c r="I913" s="27" t="s">
        <v>17</v>
      </c>
      <c r="J913" s="27" t="s">
        <v>17</v>
      </c>
      <c r="K913" s="27" t="s">
        <v>26</v>
      </c>
      <c r="L913" s="27">
        <v>1</v>
      </c>
      <c r="M913" s="31" t="s">
        <v>27</v>
      </c>
      <c r="N913" s="41">
        <v>18946.560000000001</v>
      </c>
      <c r="O913" s="102"/>
      <c r="P913" s="110"/>
      <c r="Q913" s="110"/>
      <c r="R913" s="110"/>
      <c r="S913" s="110"/>
      <c r="T913" s="110"/>
      <c r="U913" s="110"/>
      <c r="V913" s="110"/>
      <c r="W913" s="89">
        <v>18946.560000000001</v>
      </c>
      <c r="X913" s="125"/>
      <c r="Y913" s="89">
        <f t="shared" si="15"/>
        <v>0</v>
      </c>
    </row>
    <row r="914" spans="1:25" ht="52.8" x14ac:dyDescent="0.25">
      <c r="A914" s="10">
        <v>905</v>
      </c>
      <c r="B914" s="24">
        <v>2</v>
      </c>
      <c r="C914" s="11" t="s">
        <v>15</v>
      </c>
      <c r="D914" s="11" t="s">
        <v>16</v>
      </c>
      <c r="E914" s="28" t="s">
        <v>2422</v>
      </c>
      <c r="F914" s="29" t="s">
        <v>2423</v>
      </c>
      <c r="G914" s="30" t="s">
        <v>2261</v>
      </c>
      <c r="H914" s="30" t="s">
        <v>18</v>
      </c>
      <c r="I914" s="27" t="s">
        <v>17</v>
      </c>
      <c r="J914" s="27" t="s">
        <v>17</v>
      </c>
      <c r="K914" s="27" t="s">
        <v>26</v>
      </c>
      <c r="L914" s="27">
        <v>1</v>
      </c>
      <c r="M914" s="31" t="s">
        <v>27</v>
      </c>
      <c r="N914" s="41">
        <v>182942.4</v>
      </c>
      <c r="O914" s="102"/>
      <c r="P914" s="110"/>
      <c r="Q914" s="110"/>
      <c r="R914" s="110"/>
      <c r="S914" s="110"/>
      <c r="T914" s="110"/>
      <c r="U914" s="110"/>
      <c r="V914" s="110"/>
      <c r="W914" s="89">
        <v>182942.4</v>
      </c>
      <c r="X914" s="125"/>
      <c r="Y914" s="89">
        <f t="shared" si="15"/>
        <v>0</v>
      </c>
    </row>
    <row r="915" spans="1:25" ht="52.8" x14ac:dyDescent="0.25">
      <c r="A915" s="18">
        <v>906</v>
      </c>
      <c r="B915" s="24">
        <v>2</v>
      </c>
      <c r="C915" s="11" t="s">
        <v>15</v>
      </c>
      <c r="D915" s="11" t="s">
        <v>16</v>
      </c>
      <c r="E915" s="28" t="s">
        <v>2424</v>
      </c>
      <c r="F915" s="29" t="s">
        <v>2425</v>
      </c>
      <c r="G915" s="30" t="s">
        <v>2261</v>
      </c>
      <c r="H915" s="30" t="s">
        <v>18</v>
      </c>
      <c r="I915" s="27" t="s">
        <v>17</v>
      </c>
      <c r="J915" s="27" t="s">
        <v>17</v>
      </c>
      <c r="K915" s="27" t="s">
        <v>26</v>
      </c>
      <c r="L915" s="27">
        <v>1</v>
      </c>
      <c r="M915" s="31" t="s">
        <v>27</v>
      </c>
      <c r="N915" s="41">
        <v>26119.38</v>
      </c>
      <c r="O915" s="102"/>
      <c r="P915" s="110"/>
      <c r="Q915" s="110"/>
      <c r="R915" s="110"/>
      <c r="S915" s="110"/>
      <c r="T915" s="110"/>
      <c r="U915" s="110"/>
      <c r="V915" s="110"/>
      <c r="W915" s="89">
        <v>26119.38</v>
      </c>
      <c r="X915" s="125"/>
      <c r="Y915" s="89">
        <f t="shared" si="15"/>
        <v>0</v>
      </c>
    </row>
    <row r="916" spans="1:25" ht="52.8" x14ac:dyDescent="0.25">
      <c r="A916" s="10">
        <v>907</v>
      </c>
      <c r="B916" s="24">
        <v>2</v>
      </c>
      <c r="C916" s="11" t="s">
        <v>15</v>
      </c>
      <c r="D916" s="11" t="s">
        <v>16</v>
      </c>
      <c r="E916" s="28" t="s">
        <v>2426</v>
      </c>
      <c r="F916" s="29" t="s">
        <v>2427</v>
      </c>
      <c r="G916" s="30" t="s">
        <v>2261</v>
      </c>
      <c r="H916" s="30" t="s">
        <v>18</v>
      </c>
      <c r="I916" s="27" t="s">
        <v>17</v>
      </c>
      <c r="J916" s="27" t="s">
        <v>17</v>
      </c>
      <c r="K916" s="27" t="s">
        <v>26</v>
      </c>
      <c r="L916" s="27">
        <v>1</v>
      </c>
      <c r="M916" s="31" t="s">
        <v>27</v>
      </c>
      <c r="N916" s="41">
        <v>29772.35</v>
      </c>
      <c r="O916" s="102"/>
      <c r="P916" s="110"/>
      <c r="Q916" s="110"/>
      <c r="R916" s="110"/>
      <c r="S916" s="110"/>
      <c r="T916" s="110"/>
      <c r="U916" s="110"/>
      <c r="V916" s="110"/>
      <c r="W916" s="89">
        <v>29772.35</v>
      </c>
      <c r="X916" s="125"/>
      <c r="Y916" s="89">
        <f t="shared" si="15"/>
        <v>0</v>
      </c>
    </row>
    <row r="917" spans="1:25" ht="52.8" x14ac:dyDescent="0.25">
      <c r="A917" s="18">
        <v>908</v>
      </c>
      <c r="B917" s="24">
        <v>2</v>
      </c>
      <c r="C917" s="11" t="s">
        <v>15</v>
      </c>
      <c r="D917" s="11" t="s">
        <v>16</v>
      </c>
      <c r="E917" s="28" t="s">
        <v>2428</v>
      </c>
      <c r="F917" s="29" t="s">
        <v>2429</v>
      </c>
      <c r="G917" s="30" t="s">
        <v>2261</v>
      </c>
      <c r="H917" s="30" t="s">
        <v>18</v>
      </c>
      <c r="I917" s="27" t="s">
        <v>17</v>
      </c>
      <c r="J917" s="27" t="s">
        <v>17</v>
      </c>
      <c r="K917" s="27" t="s">
        <v>26</v>
      </c>
      <c r="L917" s="27">
        <v>1</v>
      </c>
      <c r="M917" s="31" t="s">
        <v>27</v>
      </c>
      <c r="N917" s="41">
        <v>39613.46</v>
      </c>
      <c r="O917" s="102"/>
      <c r="P917" s="110"/>
      <c r="Q917" s="110"/>
      <c r="R917" s="110"/>
      <c r="S917" s="110"/>
      <c r="T917" s="110"/>
      <c r="U917" s="110"/>
      <c r="V917" s="110"/>
      <c r="W917" s="89">
        <v>39613.46</v>
      </c>
      <c r="X917" s="125"/>
      <c r="Y917" s="89">
        <f t="shared" si="15"/>
        <v>0</v>
      </c>
    </row>
    <row r="918" spans="1:25" ht="52.8" x14ac:dyDescent="0.25">
      <c r="A918" s="10">
        <v>909</v>
      </c>
      <c r="B918" s="24">
        <v>2</v>
      </c>
      <c r="C918" s="11" t="s">
        <v>15</v>
      </c>
      <c r="D918" s="11" t="s">
        <v>16</v>
      </c>
      <c r="E918" s="28" t="s">
        <v>2430</v>
      </c>
      <c r="F918" s="29" t="s">
        <v>2431</v>
      </c>
      <c r="G918" s="30" t="s">
        <v>2261</v>
      </c>
      <c r="H918" s="30" t="s">
        <v>18</v>
      </c>
      <c r="I918" s="27" t="s">
        <v>17</v>
      </c>
      <c r="J918" s="27" t="s">
        <v>17</v>
      </c>
      <c r="K918" s="27" t="s">
        <v>26</v>
      </c>
      <c r="L918" s="27">
        <v>1</v>
      </c>
      <c r="M918" s="31" t="s">
        <v>27</v>
      </c>
      <c r="N918" s="41">
        <v>29772.35</v>
      </c>
      <c r="O918" s="102"/>
      <c r="P918" s="110"/>
      <c r="Q918" s="110"/>
      <c r="R918" s="110"/>
      <c r="S918" s="110"/>
      <c r="T918" s="110"/>
      <c r="U918" s="110"/>
      <c r="V918" s="110"/>
      <c r="W918" s="89">
        <v>29772.35</v>
      </c>
      <c r="X918" s="125"/>
      <c r="Y918" s="89">
        <f t="shared" si="15"/>
        <v>0</v>
      </c>
    </row>
    <row r="919" spans="1:25" ht="52.8" x14ac:dyDescent="0.25">
      <c r="A919" s="18">
        <v>910</v>
      </c>
      <c r="B919" s="24">
        <v>2</v>
      </c>
      <c r="C919" s="11" t="s">
        <v>15</v>
      </c>
      <c r="D919" s="11" t="s">
        <v>16</v>
      </c>
      <c r="E919" s="28" t="s">
        <v>2432</v>
      </c>
      <c r="F919" s="29" t="s">
        <v>2433</v>
      </c>
      <c r="G919" s="30" t="s">
        <v>2261</v>
      </c>
      <c r="H919" s="30" t="s">
        <v>18</v>
      </c>
      <c r="I919" s="27" t="s">
        <v>17</v>
      </c>
      <c r="J919" s="27" t="s">
        <v>17</v>
      </c>
      <c r="K919" s="27" t="s">
        <v>26</v>
      </c>
      <c r="L919" s="27">
        <v>1</v>
      </c>
      <c r="M919" s="31" t="s">
        <v>27</v>
      </c>
      <c r="N919" s="41">
        <v>239070.07999999999</v>
      </c>
      <c r="O919" s="102"/>
      <c r="P919" s="110"/>
      <c r="Q919" s="110"/>
      <c r="R919" s="110"/>
      <c r="S919" s="110"/>
      <c r="T919" s="110"/>
      <c r="U919" s="110"/>
      <c r="V919" s="110"/>
      <c r="W919" s="89">
        <v>239070.07999999999</v>
      </c>
      <c r="X919" s="125"/>
      <c r="Y919" s="89">
        <f t="shared" si="15"/>
        <v>0</v>
      </c>
    </row>
    <row r="920" spans="1:25" ht="52.8" x14ac:dyDescent="0.25">
      <c r="A920" s="10">
        <v>911</v>
      </c>
      <c r="B920" s="24">
        <v>2</v>
      </c>
      <c r="C920" s="11" t="s">
        <v>15</v>
      </c>
      <c r="D920" s="11" t="s">
        <v>16</v>
      </c>
      <c r="E920" s="28" t="s">
        <v>2434</v>
      </c>
      <c r="F920" s="29" t="s">
        <v>2435</v>
      </c>
      <c r="G920" s="30" t="s">
        <v>2261</v>
      </c>
      <c r="H920" s="30" t="s">
        <v>18</v>
      </c>
      <c r="I920" s="27" t="s">
        <v>17</v>
      </c>
      <c r="J920" s="27" t="s">
        <v>17</v>
      </c>
      <c r="K920" s="27" t="s">
        <v>26</v>
      </c>
      <c r="L920" s="27">
        <v>1</v>
      </c>
      <c r="M920" s="31" t="s">
        <v>27</v>
      </c>
      <c r="N920" s="41">
        <v>31466.43</v>
      </c>
      <c r="O920" s="102"/>
      <c r="P920" s="110"/>
      <c r="Q920" s="110"/>
      <c r="R920" s="110"/>
      <c r="S920" s="110"/>
      <c r="T920" s="110"/>
      <c r="U920" s="110"/>
      <c r="V920" s="110"/>
      <c r="W920" s="89">
        <v>31466.43</v>
      </c>
      <c r="X920" s="125"/>
      <c r="Y920" s="89">
        <f t="shared" si="15"/>
        <v>0</v>
      </c>
    </row>
    <row r="921" spans="1:25" ht="52.8" x14ac:dyDescent="0.25">
      <c r="A921" s="18">
        <v>912</v>
      </c>
      <c r="B921" s="24">
        <v>2</v>
      </c>
      <c r="C921" s="11" t="s">
        <v>15</v>
      </c>
      <c r="D921" s="11" t="s">
        <v>16</v>
      </c>
      <c r="E921" s="28" t="s">
        <v>2436</v>
      </c>
      <c r="F921" s="29" t="s">
        <v>2437</v>
      </c>
      <c r="G921" s="30" t="s">
        <v>2438</v>
      </c>
      <c r="H921" s="30" t="s">
        <v>18</v>
      </c>
      <c r="I921" s="27" t="s">
        <v>17</v>
      </c>
      <c r="J921" s="27" t="s">
        <v>17</v>
      </c>
      <c r="K921" s="27" t="s">
        <v>26</v>
      </c>
      <c r="L921" s="27">
        <v>1</v>
      </c>
      <c r="M921" s="31" t="s">
        <v>27</v>
      </c>
      <c r="N921" s="41">
        <v>11772.83</v>
      </c>
      <c r="O921" s="102"/>
      <c r="P921" s="110"/>
      <c r="Q921" s="110"/>
      <c r="R921" s="110"/>
      <c r="S921" s="110"/>
      <c r="T921" s="110"/>
      <c r="U921" s="110"/>
      <c r="V921" s="110"/>
      <c r="W921" s="89">
        <v>11772.83</v>
      </c>
      <c r="X921" s="125"/>
      <c r="Y921" s="89">
        <f t="shared" si="15"/>
        <v>0</v>
      </c>
    </row>
    <row r="922" spans="1:25" ht="52.8" x14ac:dyDescent="0.25">
      <c r="A922" s="10">
        <v>913</v>
      </c>
      <c r="B922" s="24">
        <v>2</v>
      </c>
      <c r="C922" s="11" t="s">
        <v>15</v>
      </c>
      <c r="D922" s="11" t="s">
        <v>16</v>
      </c>
      <c r="E922" s="28" t="s">
        <v>2439</v>
      </c>
      <c r="F922" s="29" t="s">
        <v>2440</v>
      </c>
      <c r="G922" s="30" t="s">
        <v>2441</v>
      </c>
      <c r="H922" s="30" t="s">
        <v>18</v>
      </c>
      <c r="I922" s="27" t="s">
        <v>17</v>
      </c>
      <c r="J922" s="27" t="s">
        <v>17</v>
      </c>
      <c r="K922" s="27" t="s">
        <v>26</v>
      </c>
      <c r="L922" s="27">
        <v>1</v>
      </c>
      <c r="M922" s="31" t="s">
        <v>27</v>
      </c>
      <c r="N922" s="41">
        <v>11775.1</v>
      </c>
      <c r="O922" s="102"/>
      <c r="P922" s="110"/>
      <c r="Q922" s="110"/>
      <c r="R922" s="110"/>
      <c r="S922" s="110"/>
      <c r="T922" s="110"/>
      <c r="U922" s="110"/>
      <c r="V922" s="110"/>
      <c r="W922" s="89">
        <v>11775.1</v>
      </c>
      <c r="X922" s="125"/>
      <c r="Y922" s="89">
        <f t="shared" si="15"/>
        <v>0</v>
      </c>
    </row>
    <row r="923" spans="1:25" ht="52.8" x14ac:dyDescent="0.25">
      <c r="A923" s="18">
        <v>914</v>
      </c>
      <c r="B923" s="24">
        <v>2</v>
      </c>
      <c r="C923" s="11" t="s">
        <v>15</v>
      </c>
      <c r="D923" s="11" t="s">
        <v>16</v>
      </c>
      <c r="E923" s="28" t="s">
        <v>2442</v>
      </c>
      <c r="F923" s="29" t="s">
        <v>2443</v>
      </c>
      <c r="G923" s="30" t="s">
        <v>2444</v>
      </c>
      <c r="H923" s="30" t="s">
        <v>18</v>
      </c>
      <c r="I923" s="27" t="s">
        <v>17</v>
      </c>
      <c r="J923" s="27" t="s">
        <v>17</v>
      </c>
      <c r="K923" s="27" t="s">
        <v>26</v>
      </c>
      <c r="L923" s="27">
        <v>1</v>
      </c>
      <c r="M923" s="31" t="s">
        <v>27</v>
      </c>
      <c r="N923" s="41">
        <v>10516.98</v>
      </c>
      <c r="O923" s="102"/>
      <c r="P923" s="110"/>
      <c r="Q923" s="110"/>
      <c r="R923" s="110"/>
      <c r="S923" s="110"/>
      <c r="T923" s="110"/>
      <c r="U923" s="110"/>
      <c r="V923" s="110"/>
      <c r="W923" s="89">
        <v>10516.98</v>
      </c>
      <c r="X923" s="125"/>
      <c r="Y923" s="89">
        <f t="shared" si="15"/>
        <v>0</v>
      </c>
    </row>
    <row r="924" spans="1:25" ht="52.8" x14ac:dyDescent="0.25">
      <c r="A924" s="10">
        <v>915</v>
      </c>
      <c r="B924" s="24">
        <v>2</v>
      </c>
      <c r="C924" s="11" t="s">
        <v>15</v>
      </c>
      <c r="D924" s="11" t="s">
        <v>16</v>
      </c>
      <c r="E924" s="28" t="s">
        <v>2445</v>
      </c>
      <c r="F924" s="29" t="s">
        <v>2446</v>
      </c>
      <c r="G924" s="30" t="s">
        <v>2447</v>
      </c>
      <c r="H924" s="30" t="s">
        <v>18</v>
      </c>
      <c r="I924" s="27" t="s">
        <v>17</v>
      </c>
      <c r="J924" s="27" t="s">
        <v>17</v>
      </c>
      <c r="K924" s="27" t="s">
        <v>26</v>
      </c>
      <c r="L924" s="27">
        <v>1</v>
      </c>
      <c r="M924" s="31" t="s">
        <v>27</v>
      </c>
      <c r="N924" s="41">
        <v>10519.28</v>
      </c>
      <c r="O924" s="102"/>
      <c r="P924" s="110"/>
      <c r="Q924" s="110"/>
      <c r="R924" s="110"/>
      <c r="S924" s="110"/>
      <c r="T924" s="110"/>
      <c r="U924" s="110"/>
      <c r="V924" s="110"/>
      <c r="W924" s="89">
        <v>10519.28</v>
      </c>
      <c r="X924" s="125"/>
      <c r="Y924" s="89">
        <f t="shared" si="15"/>
        <v>0</v>
      </c>
    </row>
    <row r="925" spans="1:25" ht="52.8" x14ac:dyDescent="0.25">
      <c r="A925" s="18">
        <v>916</v>
      </c>
      <c r="B925" s="24">
        <v>2</v>
      </c>
      <c r="C925" s="11" t="s">
        <v>15</v>
      </c>
      <c r="D925" s="11" t="s">
        <v>16</v>
      </c>
      <c r="E925" s="28" t="s">
        <v>2448</v>
      </c>
      <c r="F925" s="29" t="s">
        <v>2449</v>
      </c>
      <c r="G925" s="30" t="s">
        <v>2447</v>
      </c>
      <c r="H925" s="30" t="s">
        <v>18</v>
      </c>
      <c r="I925" s="27" t="s">
        <v>17</v>
      </c>
      <c r="J925" s="27" t="s">
        <v>17</v>
      </c>
      <c r="K925" s="27" t="s">
        <v>26</v>
      </c>
      <c r="L925" s="27">
        <v>1</v>
      </c>
      <c r="M925" s="31" t="s">
        <v>27</v>
      </c>
      <c r="N925" s="41">
        <v>367296.71</v>
      </c>
      <c r="O925" s="102"/>
      <c r="P925" s="110"/>
      <c r="Q925" s="110"/>
      <c r="R925" s="110"/>
      <c r="S925" s="110"/>
      <c r="T925" s="110"/>
      <c r="U925" s="110"/>
      <c r="V925" s="110"/>
      <c r="W925" s="89">
        <v>367296.71</v>
      </c>
      <c r="X925" s="125"/>
      <c r="Y925" s="89">
        <f t="shared" si="15"/>
        <v>0</v>
      </c>
    </row>
    <row r="926" spans="1:25" ht="52.8" x14ac:dyDescent="0.25">
      <c r="A926" s="10">
        <v>917</v>
      </c>
      <c r="B926" s="24">
        <v>2</v>
      </c>
      <c r="C926" s="11" t="s">
        <v>15</v>
      </c>
      <c r="D926" s="11" t="s">
        <v>16</v>
      </c>
      <c r="E926" s="28" t="s">
        <v>2450</v>
      </c>
      <c r="F926" s="29" t="s">
        <v>2451</v>
      </c>
      <c r="G926" s="30" t="s">
        <v>2452</v>
      </c>
      <c r="H926" s="30" t="s">
        <v>18</v>
      </c>
      <c r="I926" s="27" t="s">
        <v>17</v>
      </c>
      <c r="J926" s="27" t="s">
        <v>17</v>
      </c>
      <c r="K926" s="27" t="s">
        <v>26</v>
      </c>
      <c r="L926" s="27">
        <v>1</v>
      </c>
      <c r="M926" s="31" t="s">
        <v>27</v>
      </c>
      <c r="N926" s="41">
        <v>664.62</v>
      </c>
      <c r="O926" s="102"/>
      <c r="P926" s="110"/>
      <c r="Q926" s="110"/>
      <c r="R926" s="110"/>
      <c r="S926" s="110"/>
      <c r="T926" s="110"/>
      <c r="U926" s="110"/>
      <c r="V926" s="110"/>
      <c r="W926" s="89">
        <v>664.62</v>
      </c>
      <c r="X926" s="125"/>
      <c r="Y926" s="89">
        <f t="shared" si="15"/>
        <v>0</v>
      </c>
    </row>
    <row r="927" spans="1:25" ht="52.8" x14ac:dyDescent="0.25">
      <c r="A927" s="18">
        <v>918</v>
      </c>
      <c r="B927" s="24">
        <v>2</v>
      </c>
      <c r="C927" s="11" t="s">
        <v>15</v>
      </c>
      <c r="D927" s="11" t="s">
        <v>16</v>
      </c>
      <c r="E927" s="28" t="s">
        <v>2453</v>
      </c>
      <c r="F927" s="29" t="s">
        <v>2454</v>
      </c>
      <c r="G927" s="30" t="s">
        <v>2452</v>
      </c>
      <c r="H927" s="30" t="s">
        <v>18</v>
      </c>
      <c r="I927" s="27" t="s">
        <v>17</v>
      </c>
      <c r="J927" s="27" t="s">
        <v>17</v>
      </c>
      <c r="K927" s="27" t="s">
        <v>26</v>
      </c>
      <c r="L927" s="27">
        <v>1</v>
      </c>
      <c r="M927" s="31" t="s">
        <v>27</v>
      </c>
      <c r="N927" s="41">
        <v>485.86</v>
      </c>
      <c r="O927" s="102"/>
      <c r="P927" s="110"/>
      <c r="Q927" s="110"/>
      <c r="R927" s="110"/>
      <c r="S927" s="110"/>
      <c r="T927" s="110"/>
      <c r="U927" s="110"/>
      <c r="V927" s="110"/>
      <c r="W927" s="89">
        <v>485.86</v>
      </c>
      <c r="X927" s="125"/>
      <c r="Y927" s="89">
        <f t="shared" si="15"/>
        <v>0</v>
      </c>
    </row>
    <row r="928" spans="1:25" ht="52.8" x14ac:dyDescent="0.25">
      <c r="A928" s="10">
        <v>919</v>
      </c>
      <c r="B928" s="24">
        <v>2</v>
      </c>
      <c r="C928" s="11" t="s">
        <v>15</v>
      </c>
      <c r="D928" s="11" t="s">
        <v>16</v>
      </c>
      <c r="E928" s="28" t="s">
        <v>2455</v>
      </c>
      <c r="F928" s="29" t="s">
        <v>2456</v>
      </c>
      <c r="G928" s="30" t="s">
        <v>2452</v>
      </c>
      <c r="H928" s="30" t="s">
        <v>18</v>
      </c>
      <c r="I928" s="27" t="s">
        <v>17</v>
      </c>
      <c r="J928" s="27" t="s">
        <v>17</v>
      </c>
      <c r="K928" s="27" t="s">
        <v>26</v>
      </c>
      <c r="L928" s="27">
        <v>1</v>
      </c>
      <c r="M928" s="31" t="s">
        <v>27</v>
      </c>
      <c r="N928" s="41">
        <v>57.3</v>
      </c>
      <c r="O928" s="102"/>
      <c r="P928" s="110"/>
      <c r="Q928" s="110"/>
      <c r="R928" s="110"/>
      <c r="S928" s="110"/>
      <c r="T928" s="110"/>
      <c r="U928" s="110"/>
      <c r="V928" s="110"/>
      <c r="W928" s="89">
        <v>57.3</v>
      </c>
      <c r="X928" s="125"/>
      <c r="Y928" s="89">
        <f t="shared" si="15"/>
        <v>0</v>
      </c>
    </row>
    <row r="929" spans="1:27" ht="52.8" x14ac:dyDescent="0.25">
      <c r="A929" s="18">
        <v>920</v>
      </c>
      <c r="B929" s="24">
        <v>2</v>
      </c>
      <c r="C929" s="11" t="s">
        <v>15</v>
      </c>
      <c r="D929" s="11" t="s">
        <v>16</v>
      </c>
      <c r="E929" s="28" t="s">
        <v>21</v>
      </c>
      <c r="F929" s="29" t="s">
        <v>22</v>
      </c>
      <c r="G929" s="30" t="s">
        <v>20</v>
      </c>
      <c r="H929" s="30" t="s">
        <v>19</v>
      </c>
      <c r="I929" s="27" t="s">
        <v>17</v>
      </c>
      <c r="J929" s="27" t="s">
        <v>17</v>
      </c>
      <c r="K929" s="27" t="s">
        <v>26</v>
      </c>
      <c r="L929" s="27">
        <v>1</v>
      </c>
      <c r="M929" s="31" t="s">
        <v>27</v>
      </c>
      <c r="N929" s="41">
        <v>442.32</v>
      </c>
      <c r="O929" s="102"/>
      <c r="P929" s="110"/>
      <c r="Q929" s="110"/>
      <c r="R929" s="110"/>
      <c r="S929" s="110"/>
      <c r="T929" s="110"/>
      <c r="U929" s="110"/>
      <c r="V929" s="110"/>
      <c r="W929" s="89">
        <v>442.32</v>
      </c>
      <c r="X929" s="125"/>
      <c r="Y929" s="89">
        <f t="shared" si="15"/>
        <v>0</v>
      </c>
    </row>
    <row r="930" spans="1:27" ht="52.8" x14ac:dyDescent="0.25">
      <c r="A930" s="10">
        <v>921</v>
      </c>
      <c r="B930" s="24">
        <v>2</v>
      </c>
      <c r="C930" s="11" t="s">
        <v>15</v>
      </c>
      <c r="D930" s="11" t="s">
        <v>16</v>
      </c>
      <c r="E930" s="28" t="s">
        <v>2457</v>
      </c>
      <c r="F930" s="29" t="s">
        <v>2458</v>
      </c>
      <c r="G930" s="30" t="s">
        <v>2459</v>
      </c>
      <c r="H930" s="30" t="s">
        <v>18</v>
      </c>
      <c r="I930" s="27" t="s">
        <v>17</v>
      </c>
      <c r="J930" s="27" t="s">
        <v>17</v>
      </c>
      <c r="K930" s="27" t="s">
        <v>26</v>
      </c>
      <c r="L930" s="27">
        <v>1</v>
      </c>
      <c r="M930" s="31" t="s">
        <v>27</v>
      </c>
      <c r="N930" s="41">
        <v>925.88</v>
      </c>
      <c r="O930" s="102"/>
      <c r="P930" s="110"/>
      <c r="Q930" s="110"/>
      <c r="R930" s="110"/>
      <c r="S930" s="110"/>
      <c r="T930" s="110"/>
      <c r="U930" s="110"/>
      <c r="V930" s="110"/>
      <c r="W930" s="89">
        <v>925.88</v>
      </c>
      <c r="X930" s="125"/>
      <c r="Y930" s="89">
        <f t="shared" si="15"/>
        <v>0</v>
      </c>
    </row>
    <row r="931" spans="1:27" ht="52.8" x14ac:dyDescent="0.25">
      <c r="A931" s="18">
        <v>922</v>
      </c>
      <c r="B931" s="24">
        <v>2</v>
      </c>
      <c r="C931" s="11" t="s">
        <v>15</v>
      </c>
      <c r="D931" s="11" t="s">
        <v>16</v>
      </c>
      <c r="E931" s="28" t="s">
        <v>2460</v>
      </c>
      <c r="F931" s="29" t="s">
        <v>2461</v>
      </c>
      <c r="G931" s="30" t="s">
        <v>2459</v>
      </c>
      <c r="H931" s="30" t="s">
        <v>18</v>
      </c>
      <c r="I931" s="27" t="s">
        <v>17</v>
      </c>
      <c r="J931" s="27" t="s">
        <v>17</v>
      </c>
      <c r="K931" s="27" t="s">
        <v>26</v>
      </c>
      <c r="L931" s="27">
        <v>1</v>
      </c>
      <c r="M931" s="31" t="s">
        <v>27</v>
      </c>
      <c r="N931" s="41">
        <v>3703.52</v>
      </c>
      <c r="O931" s="102"/>
      <c r="P931" s="110"/>
      <c r="Q931" s="110"/>
      <c r="R931" s="110"/>
      <c r="S931" s="110"/>
      <c r="T931" s="110"/>
      <c r="U931" s="110"/>
      <c r="V931" s="110"/>
      <c r="W931" s="89">
        <v>3703.52</v>
      </c>
      <c r="X931" s="125"/>
      <c r="Y931" s="89">
        <f t="shared" si="15"/>
        <v>0</v>
      </c>
    </row>
    <row r="932" spans="1:27" ht="52.8" x14ac:dyDescent="0.25">
      <c r="A932" s="10">
        <v>923</v>
      </c>
      <c r="B932" s="24">
        <v>2</v>
      </c>
      <c r="C932" s="11" t="s">
        <v>15</v>
      </c>
      <c r="D932" s="11" t="s">
        <v>16</v>
      </c>
      <c r="E932" s="28" t="s">
        <v>2462</v>
      </c>
      <c r="F932" s="29" t="s">
        <v>2463</v>
      </c>
      <c r="G932" s="30" t="s">
        <v>2459</v>
      </c>
      <c r="H932" s="30" t="s">
        <v>18</v>
      </c>
      <c r="I932" s="27" t="s">
        <v>17</v>
      </c>
      <c r="J932" s="27" t="s">
        <v>17</v>
      </c>
      <c r="K932" s="27" t="s">
        <v>26</v>
      </c>
      <c r="L932" s="27">
        <v>1</v>
      </c>
      <c r="M932" s="31" t="s">
        <v>27</v>
      </c>
      <c r="N932" s="41">
        <v>6043.43</v>
      </c>
      <c r="O932" s="102"/>
      <c r="P932" s="110"/>
      <c r="Q932" s="110"/>
      <c r="R932" s="110"/>
      <c r="S932" s="110"/>
      <c r="T932" s="110"/>
      <c r="U932" s="110"/>
      <c r="V932" s="110"/>
      <c r="W932" s="89">
        <v>6043.43</v>
      </c>
      <c r="X932" s="125"/>
      <c r="Y932" s="89">
        <f t="shared" si="15"/>
        <v>0</v>
      </c>
    </row>
    <row r="933" spans="1:27" ht="52.8" x14ac:dyDescent="0.25">
      <c r="A933" s="18">
        <v>924</v>
      </c>
      <c r="B933" s="24">
        <v>2</v>
      </c>
      <c r="C933" s="11" t="s">
        <v>15</v>
      </c>
      <c r="D933" s="11" t="s">
        <v>16</v>
      </c>
      <c r="E933" s="28" t="s">
        <v>2464</v>
      </c>
      <c r="F933" s="29" t="s">
        <v>2465</v>
      </c>
      <c r="G933" s="30" t="s">
        <v>674</v>
      </c>
      <c r="H933" s="30" t="s">
        <v>18</v>
      </c>
      <c r="I933" s="27" t="s">
        <v>17</v>
      </c>
      <c r="J933" s="27" t="s">
        <v>17</v>
      </c>
      <c r="K933" s="27" t="s">
        <v>26</v>
      </c>
      <c r="L933" s="27">
        <v>1</v>
      </c>
      <c r="M933" s="31" t="s">
        <v>27</v>
      </c>
      <c r="N933" s="41">
        <v>254.39</v>
      </c>
      <c r="O933" s="102"/>
      <c r="P933" s="110"/>
      <c r="Q933" s="110"/>
      <c r="R933" s="110"/>
      <c r="S933" s="110"/>
      <c r="T933" s="110"/>
      <c r="U933" s="110"/>
      <c r="V933" s="110"/>
      <c r="W933" s="89">
        <v>254.39</v>
      </c>
      <c r="X933" s="125"/>
      <c r="Y933" s="89">
        <f t="shared" si="15"/>
        <v>0</v>
      </c>
    </row>
    <row r="934" spans="1:27" ht="52.8" x14ac:dyDescent="0.25">
      <c r="A934" s="10">
        <v>925</v>
      </c>
      <c r="B934" s="24">
        <v>2</v>
      </c>
      <c r="C934" s="11" t="s">
        <v>15</v>
      </c>
      <c r="D934" s="11" t="s">
        <v>16</v>
      </c>
      <c r="E934" s="28" t="s">
        <v>2466</v>
      </c>
      <c r="F934" s="29" t="s">
        <v>2467</v>
      </c>
      <c r="G934" s="30" t="s">
        <v>2468</v>
      </c>
      <c r="H934" s="30" t="s">
        <v>18</v>
      </c>
      <c r="I934" s="27" t="s">
        <v>17</v>
      </c>
      <c r="J934" s="27" t="s">
        <v>17</v>
      </c>
      <c r="K934" s="27" t="s">
        <v>26</v>
      </c>
      <c r="L934" s="27">
        <v>1</v>
      </c>
      <c r="M934" s="31" t="s">
        <v>27</v>
      </c>
      <c r="N934" s="41">
        <v>23174.48</v>
      </c>
      <c r="O934" s="102"/>
      <c r="P934" s="110"/>
      <c r="Q934" s="110"/>
      <c r="R934" s="110"/>
      <c r="S934" s="110"/>
      <c r="T934" s="110"/>
      <c r="U934" s="110"/>
      <c r="V934" s="110"/>
      <c r="W934" s="89">
        <v>23174.48</v>
      </c>
      <c r="X934" s="125"/>
      <c r="Y934" s="89">
        <f t="shared" si="15"/>
        <v>0</v>
      </c>
    </row>
    <row r="935" spans="1:27" ht="20.25" customHeight="1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17"/>
      <c r="M935" s="12"/>
      <c r="N935" s="47">
        <f>SUM(N10:N934)</f>
        <v>28922922.619999986</v>
      </c>
      <c r="O935" s="48"/>
      <c r="P935" s="84"/>
      <c r="Q935" s="84"/>
      <c r="R935" s="84"/>
      <c r="S935" s="84"/>
      <c r="T935" s="84"/>
      <c r="U935" s="84"/>
      <c r="V935" s="84"/>
      <c r="W935" s="89"/>
      <c r="X935" s="126"/>
      <c r="Y935" s="123">
        <f>SUM(Y10:Y934)</f>
        <v>0</v>
      </c>
    </row>
    <row r="936" spans="1:27" x14ac:dyDescent="0.25">
      <c r="A936" s="13"/>
      <c r="B936" s="13"/>
      <c r="C936" s="13"/>
      <c r="D936" s="13"/>
      <c r="E936" s="13"/>
      <c r="F936" s="14"/>
      <c r="G936" s="14"/>
      <c r="H936" s="14"/>
      <c r="I936" s="14"/>
      <c r="J936" s="14"/>
      <c r="K936" s="14"/>
      <c r="L936" s="13"/>
      <c r="M936" s="13"/>
      <c r="N936" s="13"/>
      <c r="O936" s="114"/>
    </row>
    <row r="937" spans="1:27" ht="25.8" customHeight="1" x14ac:dyDescent="0.25">
      <c r="A937" s="54" t="s">
        <v>11</v>
      </c>
      <c r="B937" s="55"/>
      <c r="C937" s="55"/>
      <c r="D937" s="55"/>
      <c r="E937" s="55"/>
      <c r="F937" s="56"/>
      <c r="G937" s="68" t="s">
        <v>3671</v>
      </c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</row>
    <row r="938" spans="1:27" ht="140.4" customHeight="1" x14ac:dyDescent="0.25">
      <c r="A938" s="54" t="s">
        <v>3672</v>
      </c>
      <c r="B938" s="55"/>
      <c r="C938" s="55"/>
      <c r="D938" s="55"/>
      <c r="E938" s="55"/>
      <c r="F938" s="56"/>
      <c r="G938" s="69" t="s">
        <v>3681</v>
      </c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</row>
    <row r="939" spans="1:27" x14ac:dyDescent="0.25">
      <c r="H939"/>
      <c r="I939"/>
      <c r="J939"/>
      <c r="K939"/>
      <c r="O939" s="93"/>
    </row>
    <row r="940" spans="1:27" ht="15.6" x14ac:dyDescent="0.3">
      <c r="E940" s="70"/>
      <c r="F940" s="70"/>
      <c r="G940" s="9"/>
      <c r="H940" s="8"/>
      <c r="I940" s="8"/>
      <c r="J940" s="8"/>
      <c r="K940" s="8"/>
      <c r="L940" s="8"/>
      <c r="O940" s="93"/>
    </row>
    <row r="941" spans="1:27" ht="13.8" x14ac:dyDescent="0.25">
      <c r="E941" s="8"/>
      <c r="F941" s="71"/>
      <c r="G941" s="72"/>
      <c r="H941" s="73"/>
      <c r="I941" s="74"/>
      <c r="J941" s="74"/>
      <c r="K941" s="74"/>
      <c r="L941" s="74"/>
      <c r="O941" s="93"/>
    </row>
    <row r="942" spans="1:27" ht="13.8" x14ac:dyDescent="0.25">
      <c r="E942" s="8"/>
      <c r="F942" s="75"/>
      <c r="G942" s="75"/>
      <c r="H942" s="75"/>
      <c r="I942" s="76" t="s">
        <v>3682</v>
      </c>
      <c r="J942" s="77"/>
      <c r="K942" s="9"/>
      <c r="L942" s="9"/>
      <c r="O942" s="93"/>
    </row>
    <row r="943" spans="1:27" ht="13.8" x14ac:dyDescent="0.25">
      <c r="E943" s="8"/>
      <c r="F943" s="78"/>
      <c r="G943" s="8"/>
      <c r="H943" s="9"/>
      <c r="I943" s="9"/>
      <c r="J943" s="76"/>
      <c r="K943" s="79"/>
      <c r="L943" s="79"/>
      <c r="O943" s="93"/>
    </row>
    <row r="944" spans="1:27" ht="13.8" x14ac:dyDescent="0.25">
      <c r="E944" s="8"/>
      <c r="F944" s="75"/>
      <c r="G944" s="75"/>
      <c r="H944" s="75"/>
      <c r="I944" s="76" t="s">
        <v>3683</v>
      </c>
      <c r="J944" s="76"/>
      <c r="K944" s="79"/>
      <c r="L944" s="79"/>
      <c r="O944" s="93"/>
    </row>
    <row r="945" spans="5:15" ht="13.8" x14ac:dyDescent="0.25">
      <c r="E945" s="8"/>
      <c r="F945" s="71"/>
      <c r="G945" s="8"/>
      <c r="H945" s="9"/>
      <c r="I945" s="74"/>
      <c r="J945" s="74"/>
      <c r="K945" s="74"/>
      <c r="L945" s="74"/>
      <c r="O945" s="93"/>
    </row>
    <row r="946" spans="5:15" ht="13.8" x14ac:dyDescent="0.25">
      <c r="E946" s="8"/>
      <c r="F946" s="75"/>
      <c r="G946" s="75"/>
      <c r="H946" s="75"/>
      <c r="I946" s="80" t="s">
        <v>3684</v>
      </c>
      <c r="J946" s="74"/>
      <c r="K946" s="74"/>
      <c r="L946" s="74"/>
      <c r="O946" s="93"/>
    </row>
    <row r="947" spans="5:15" ht="13.8" x14ac:dyDescent="0.25">
      <c r="E947" s="8"/>
      <c r="F947" s="71"/>
      <c r="G947" s="81"/>
      <c r="H947" s="73"/>
      <c r="I947" s="74"/>
      <c r="J947" s="74"/>
      <c r="K947" s="74"/>
      <c r="L947" s="74"/>
      <c r="O947" s="93"/>
    </row>
    <row r="948" spans="5:15" ht="13.8" x14ac:dyDescent="0.25">
      <c r="E948" s="8"/>
      <c r="F948" s="71"/>
      <c r="G948" s="81"/>
      <c r="H948" s="73"/>
      <c r="I948" s="74"/>
      <c r="J948" s="74"/>
      <c r="K948" s="74"/>
      <c r="L948" s="74"/>
      <c r="O948" s="93"/>
    </row>
    <row r="949" spans="5:15" ht="13.8" x14ac:dyDescent="0.25">
      <c r="E949" s="8" t="s">
        <v>3685</v>
      </c>
      <c r="F949" s="71"/>
      <c r="G949" s="82"/>
      <c r="H949" s="74"/>
      <c r="I949" s="74"/>
      <c r="J949" s="74"/>
      <c r="K949" s="74"/>
      <c r="L949" s="74"/>
      <c r="O949" s="93"/>
    </row>
    <row r="950" spans="5:15" ht="13.8" x14ac:dyDescent="0.25">
      <c r="E950" s="8"/>
      <c r="F950" s="8"/>
      <c r="G950" s="8"/>
      <c r="H950" s="74" t="s">
        <v>3686</v>
      </c>
      <c r="I950" s="9"/>
      <c r="J950" s="9"/>
      <c r="K950" s="9"/>
      <c r="L950" s="9"/>
      <c r="M950" s="1"/>
      <c r="O950" s="93"/>
    </row>
  </sheetData>
  <sheetProtection password="CC63" sheet="1" scenarios="1" autoFilter="0"/>
  <autoFilter ref="A9:Y9"/>
  <mergeCells count="13">
    <mergeCell ref="G938:AA938"/>
    <mergeCell ref="F942:H942"/>
    <mergeCell ref="F944:H944"/>
    <mergeCell ref="F946:H946"/>
    <mergeCell ref="A935:K935"/>
    <mergeCell ref="A937:F937"/>
    <mergeCell ref="G937:AA937"/>
    <mergeCell ref="A938:F938"/>
    <mergeCell ref="E3:L3"/>
    <mergeCell ref="E4:L4"/>
    <mergeCell ref="E5:L5"/>
    <mergeCell ref="O8:Y8"/>
    <mergeCell ref="X10:X935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70"/>
  <sheetViews>
    <sheetView topLeftCell="A245" zoomScale="60" zoomScaleNormal="60" workbookViewId="0">
      <selection activeCell="O11" sqref="O11"/>
    </sheetView>
  </sheetViews>
  <sheetFormatPr defaultRowHeight="13.2" x14ac:dyDescent="0.25"/>
  <cols>
    <col min="6" max="7" width="17.5546875" customWidth="1"/>
    <col min="9" max="10" width="14.6640625" customWidth="1"/>
    <col min="11" max="11" width="16" customWidth="1"/>
    <col min="13" max="13" width="25.21875" customWidth="1"/>
    <col min="14" max="14" width="20.5546875" customWidth="1"/>
    <col min="15" max="15" width="14.88671875" style="87" customWidth="1"/>
    <col min="16" max="16" width="17" style="87" customWidth="1"/>
    <col min="17" max="17" width="15.109375" style="87" customWidth="1"/>
    <col min="18" max="18" width="12.33203125" style="87" customWidth="1"/>
    <col min="19" max="19" width="16" style="87" customWidth="1"/>
    <col min="20" max="20" width="15.6640625" style="87" customWidth="1"/>
    <col min="21" max="21" width="15" style="87" customWidth="1"/>
    <col min="22" max="22" width="8.88671875" style="87"/>
    <col min="23" max="23" width="10.88671875" style="34" bestFit="1" customWidth="1"/>
    <col min="24" max="24" width="14.33203125" style="13" customWidth="1"/>
    <col min="25" max="25" width="15.5546875" style="120" customWidth="1"/>
  </cols>
  <sheetData>
    <row r="2" spans="1:25" ht="15.6" x14ac:dyDescent="0.25">
      <c r="A2" s="6" t="s">
        <v>3673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Y2" s="94" t="s">
        <v>3680</v>
      </c>
    </row>
    <row r="3" spans="1:25" x14ac:dyDescent="0.25">
      <c r="A3" s="5" t="s">
        <v>8</v>
      </c>
      <c r="B3" s="5"/>
      <c r="C3" s="4"/>
      <c r="D3" s="4"/>
      <c r="E3" s="60"/>
      <c r="F3" s="60"/>
      <c r="G3" s="60"/>
      <c r="H3" s="60"/>
      <c r="I3" s="60"/>
      <c r="J3" s="60"/>
      <c r="K3" s="60"/>
      <c r="L3" s="60"/>
    </row>
    <row r="4" spans="1:25" ht="16.8" x14ac:dyDescent="0.25">
      <c r="A4" s="5" t="s">
        <v>3662</v>
      </c>
      <c r="B4" s="5"/>
      <c r="C4" s="61"/>
      <c r="D4" s="61"/>
      <c r="E4" s="62"/>
      <c r="F4" s="62"/>
      <c r="G4" s="62"/>
      <c r="H4" s="62"/>
      <c r="I4" s="62"/>
      <c r="J4" s="62"/>
      <c r="K4" s="62"/>
      <c r="L4" s="62"/>
    </row>
    <row r="5" spans="1:25" ht="16.8" x14ac:dyDescent="0.25">
      <c r="A5" s="5" t="s">
        <v>3674</v>
      </c>
      <c r="B5" s="5"/>
      <c r="C5" s="61"/>
      <c r="D5" s="61"/>
      <c r="E5" s="62"/>
      <c r="F5" s="62"/>
      <c r="G5" s="62"/>
      <c r="H5" s="62"/>
      <c r="I5" s="62"/>
      <c r="J5" s="62"/>
      <c r="K5" s="62"/>
      <c r="L5" s="62"/>
    </row>
    <row r="6" spans="1:25" ht="15.6" customHeight="1" x14ac:dyDescent="0.25">
      <c r="A6" s="44" t="s">
        <v>3663</v>
      </c>
      <c r="B6" s="44"/>
      <c r="F6" s="1"/>
      <c r="G6" s="1"/>
      <c r="H6" s="1"/>
      <c r="I6" s="1"/>
      <c r="J6" s="1"/>
      <c r="K6" s="1"/>
      <c r="M6" s="6"/>
      <c r="U6" s="111"/>
    </row>
    <row r="7" spans="1:25" ht="15.6" customHeight="1" x14ac:dyDescent="0.25">
      <c r="A7" s="43" t="s">
        <v>3664</v>
      </c>
      <c r="F7" s="1"/>
      <c r="G7" s="1"/>
      <c r="H7" s="1"/>
      <c r="I7" s="1"/>
      <c r="J7" s="1"/>
      <c r="K7" s="1"/>
      <c r="M7" s="6"/>
    </row>
    <row r="8" spans="1:25" ht="16.2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25" ht="23.4" customHeight="1" x14ac:dyDescent="0.25">
      <c r="F9" s="1"/>
      <c r="G9" s="1"/>
      <c r="H9" s="1"/>
      <c r="I9" s="1"/>
      <c r="J9" s="1"/>
      <c r="K9" s="1"/>
      <c r="O9" s="66" t="s">
        <v>3665</v>
      </c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5" ht="101.4" customHeight="1" x14ac:dyDescent="0.25">
      <c r="A10" s="3" t="s">
        <v>10</v>
      </c>
      <c r="B10" s="3" t="s">
        <v>14</v>
      </c>
      <c r="C10" s="2" t="s">
        <v>12</v>
      </c>
      <c r="D10" s="2" t="s">
        <v>13</v>
      </c>
      <c r="E10" s="2" t="s">
        <v>5</v>
      </c>
      <c r="F10" s="2" t="s">
        <v>1</v>
      </c>
      <c r="G10" s="2" t="s">
        <v>0</v>
      </c>
      <c r="H10" s="2" t="s">
        <v>6</v>
      </c>
      <c r="I10" s="2" t="s">
        <v>3</v>
      </c>
      <c r="J10" s="2" t="s">
        <v>7</v>
      </c>
      <c r="K10" s="2" t="s">
        <v>4</v>
      </c>
      <c r="L10" s="2" t="s">
        <v>2</v>
      </c>
      <c r="M10" s="45" t="s">
        <v>63</v>
      </c>
      <c r="N10" s="45" t="s">
        <v>24</v>
      </c>
      <c r="O10" s="67" t="s">
        <v>3666</v>
      </c>
      <c r="P10" s="67" t="s">
        <v>3675</v>
      </c>
      <c r="Q10" s="67" t="s">
        <v>3676</v>
      </c>
      <c r="R10" s="67" t="s">
        <v>3667</v>
      </c>
      <c r="S10" s="67" t="s">
        <v>3668</v>
      </c>
      <c r="T10" s="67" t="s">
        <v>3669</v>
      </c>
      <c r="U10" s="67" t="s">
        <v>3670</v>
      </c>
      <c r="V10" s="67" t="s">
        <v>9</v>
      </c>
      <c r="W10" s="98" t="s">
        <v>3677</v>
      </c>
      <c r="X10" s="121" t="s">
        <v>3678</v>
      </c>
      <c r="Y10" s="98" t="s">
        <v>3679</v>
      </c>
    </row>
    <row r="11" spans="1:25" ht="52.8" x14ac:dyDescent="0.25">
      <c r="A11" s="10">
        <v>1</v>
      </c>
      <c r="B11" s="24">
        <v>3</v>
      </c>
      <c r="C11" s="11" t="s">
        <v>15</v>
      </c>
      <c r="D11" s="11" t="s">
        <v>16</v>
      </c>
      <c r="E11" s="36" t="s">
        <v>2469</v>
      </c>
      <c r="F11" s="37" t="s">
        <v>2470</v>
      </c>
      <c r="G11" s="36" t="s">
        <v>2471</v>
      </c>
      <c r="H11" s="36" t="s">
        <v>18</v>
      </c>
      <c r="I11" s="35" t="s">
        <v>17</v>
      </c>
      <c r="J11" s="35" t="s">
        <v>17</v>
      </c>
      <c r="K11" s="35" t="s">
        <v>26</v>
      </c>
      <c r="L11" s="35">
        <v>1</v>
      </c>
      <c r="M11" s="38" t="s">
        <v>27</v>
      </c>
      <c r="N11" s="86">
        <v>472.5</v>
      </c>
      <c r="O11" s="67"/>
      <c r="P11" s="67"/>
      <c r="Q11" s="67"/>
      <c r="R11" s="67"/>
      <c r="S11" s="67"/>
      <c r="T11" s="67"/>
      <c r="U11" s="67"/>
      <c r="V11" s="109"/>
      <c r="W11" s="89">
        <v>472.5</v>
      </c>
      <c r="X11" s="124"/>
      <c r="Y11" s="89">
        <f>W11*$X$11</f>
        <v>0</v>
      </c>
    </row>
    <row r="12" spans="1:25" ht="52.8" x14ac:dyDescent="0.25">
      <c r="A12" s="18">
        <v>2</v>
      </c>
      <c r="B12" s="24">
        <v>3</v>
      </c>
      <c r="C12" s="11" t="s">
        <v>15</v>
      </c>
      <c r="D12" s="11" t="s">
        <v>16</v>
      </c>
      <c r="E12" s="36" t="s">
        <v>603</v>
      </c>
      <c r="F12" s="37" t="s">
        <v>604</v>
      </c>
      <c r="G12" s="36" t="s">
        <v>23</v>
      </c>
      <c r="H12" s="36" t="s">
        <v>18</v>
      </c>
      <c r="I12" s="35" t="s">
        <v>17</v>
      </c>
      <c r="J12" s="35" t="s">
        <v>17</v>
      </c>
      <c r="K12" s="35" t="s">
        <v>26</v>
      </c>
      <c r="L12" s="35">
        <v>1</v>
      </c>
      <c r="M12" s="38" t="s">
        <v>27</v>
      </c>
      <c r="N12" s="86">
        <v>703.71</v>
      </c>
      <c r="O12" s="67"/>
      <c r="P12" s="67"/>
      <c r="Q12" s="67"/>
      <c r="R12" s="67"/>
      <c r="S12" s="67"/>
      <c r="T12" s="67"/>
      <c r="U12" s="67"/>
      <c r="V12" s="109"/>
      <c r="W12" s="89">
        <v>703.71</v>
      </c>
      <c r="X12" s="125"/>
      <c r="Y12" s="89">
        <f t="shared" ref="Y12:Y75" si="0">W12*$X$11</f>
        <v>0</v>
      </c>
    </row>
    <row r="13" spans="1:25" ht="52.8" x14ac:dyDescent="0.25">
      <c r="A13" s="10">
        <v>3</v>
      </c>
      <c r="B13" s="24">
        <v>3</v>
      </c>
      <c r="C13" s="11" t="s">
        <v>15</v>
      </c>
      <c r="D13" s="11" t="s">
        <v>16</v>
      </c>
      <c r="E13" s="36" t="s">
        <v>2472</v>
      </c>
      <c r="F13" s="37" t="s">
        <v>2473</v>
      </c>
      <c r="G13" s="36" t="s">
        <v>2474</v>
      </c>
      <c r="H13" s="36" t="s">
        <v>18</v>
      </c>
      <c r="I13" s="35" t="s">
        <v>17</v>
      </c>
      <c r="J13" s="35" t="s">
        <v>17</v>
      </c>
      <c r="K13" s="35" t="s">
        <v>26</v>
      </c>
      <c r="L13" s="35">
        <v>1</v>
      </c>
      <c r="M13" s="38" t="s">
        <v>27</v>
      </c>
      <c r="N13" s="86">
        <v>167.17</v>
      </c>
      <c r="O13" s="67"/>
      <c r="P13" s="67"/>
      <c r="Q13" s="67"/>
      <c r="R13" s="67"/>
      <c r="S13" s="67"/>
      <c r="T13" s="67"/>
      <c r="U13" s="67"/>
      <c r="V13" s="109"/>
      <c r="W13" s="89">
        <v>167.17</v>
      </c>
      <c r="X13" s="125"/>
      <c r="Y13" s="89">
        <f t="shared" si="0"/>
        <v>0</v>
      </c>
    </row>
    <row r="14" spans="1:25" ht="52.8" x14ac:dyDescent="0.25">
      <c r="A14" s="18">
        <v>4</v>
      </c>
      <c r="B14" s="24">
        <v>3</v>
      </c>
      <c r="C14" s="11" t="s">
        <v>15</v>
      </c>
      <c r="D14" s="11" t="s">
        <v>16</v>
      </c>
      <c r="E14" s="36" t="s">
        <v>2475</v>
      </c>
      <c r="F14" s="37" t="s">
        <v>2476</v>
      </c>
      <c r="G14" s="36" t="s">
        <v>2474</v>
      </c>
      <c r="H14" s="36" t="s">
        <v>18</v>
      </c>
      <c r="I14" s="35" t="s">
        <v>17</v>
      </c>
      <c r="J14" s="35" t="s">
        <v>17</v>
      </c>
      <c r="K14" s="35" t="s">
        <v>26</v>
      </c>
      <c r="L14" s="35">
        <v>1</v>
      </c>
      <c r="M14" s="38" t="s">
        <v>27</v>
      </c>
      <c r="N14" s="86">
        <v>25.46</v>
      </c>
      <c r="O14" s="67"/>
      <c r="P14" s="67"/>
      <c r="Q14" s="67"/>
      <c r="R14" s="67"/>
      <c r="S14" s="67"/>
      <c r="T14" s="67"/>
      <c r="U14" s="67"/>
      <c r="V14" s="109"/>
      <c r="W14" s="89">
        <v>25.46</v>
      </c>
      <c r="X14" s="125"/>
      <c r="Y14" s="89">
        <f t="shared" si="0"/>
        <v>0</v>
      </c>
    </row>
    <row r="15" spans="1:25" ht="52.8" x14ac:dyDescent="0.25">
      <c r="A15" s="10">
        <v>5</v>
      </c>
      <c r="B15" s="24">
        <v>3</v>
      </c>
      <c r="C15" s="11" t="s">
        <v>15</v>
      </c>
      <c r="D15" s="11" t="s">
        <v>16</v>
      </c>
      <c r="E15" s="36" t="s">
        <v>2477</v>
      </c>
      <c r="F15" s="37" t="s">
        <v>2478</v>
      </c>
      <c r="G15" s="36" t="s">
        <v>72</v>
      </c>
      <c r="H15" s="36" t="s">
        <v>18</v>
      </c>
      <c r="I15" s="35" t="s">
        <v>17</v>
      </c>
      <c r="J15" s="35" t="s">
        <v>17</v>
      </c>
      <c r="K15" s="35" t="s">
        <v>26</v>
      </c>
      <c r="L15" s="35">
        <v>1</v>
      </c>
      <c r="M15" s="38" t="s">
        <v>27</v>
      </c>
      <c r="N15" s="86">
        <v>168.93</v>
      </c>
      <c r="O15" s="67"/>
      <c r="P15" s="67"/>
      <c r="Q15" s="67"/>
      <c r="R15" s="67"/>
      <c r="S15" s="67"/>
      <c r="T15" s="67"/>
      <c r="U15" s="67"/>
      <c r="V15" s="109"/>
      <c r="W15" s="89">
        <v>168.93</v>
      </c>
      <c r="X15" s="125"/>
      <c r="Y15" s="89">
        <f t="shared" si="0"/>
        <v>0</v>
      </c>
    </row>
    <row r="16" spans="1:25" ht="52.8" x14ac:dyDescent="0.25">
      <c r="A16" s="18">
        <v>6</v>
      </c>
      <c r="B16" s="24">
        <v>3</v>
      </c>
      <c r="C16" s="11" t="s">
        <v>15</v>
      </c>
      <c r="D16" s="11" t="s">
        <v>16</v>
      </c>
      <c r="E16" s="36" t="s">
        <v>2479</v>
      </c>
      <c r="F16" s="37" t="s">
        <v>2480</v>
      </c>
      <c r="G16" s="36" t="s">
        <v>72</v>
      </c>
      <c r="H16" s="36" t="s">
        <v>18</v>
      </c>
      <c r="I16" s="35" t="s">
        <v>17</v>
      </c>
      <c r="J16" s="35" t="s">
        <v>17</v>
      </c>
      <c r="K16" s="35" t="s">
        <v>26</v>
      </c>
      <c r="L16" s="35">
        <v>1</v>
      </c>
      <c r="M16" s="38" t="s">
        <v>27</v>
      </c>
      <c r="N16" s="86">
        <v>53.08</v>
      </c>
      <c r="O16" s="67"/>
      <c r="P16" s="67"/>
      <c r="Q16" s="67"/>
      <c r="R16" s="67"/>
      <c r="S16" s="67"/>
      <c r="T16" s="67"/>
      <c r="U16" s="67"/>
      <c r="V16" s="109"/>
      <c r="W16" s="89">
        <v>53.08</v>
      </c>
      <c r="X16" s="125"/>
      <c r="Y16" s="89">
        <f t="shared" si="0"/>
        <v>0</v>
      </c>
    </row>
    <row r="17" spans="1:25" ht="52.8" x14ac:dyDescent="0.25">
      <c r="A17" s="10">
        <v>7</v>
      </c>
      <c r="B17" s="24">
        <v>3</v>
      </c>
      <c r="C17" s="11" t="s">
        <v>15</v>
      </c>
      <c r="D17" s="11" t="s">
        <v>16</v>
      </c>
      <c r="E17" s="36" t="s">
        <v>2481</v>
      </c>
      <c r="F17" s="37" t="s">
        <v>2482</v>
      </c>
      <c r="G17" s="36" t="s">
        <v>72</v>
      </c>
      <c r="H17" s="36" t="s">
        <v>18</v>
      </c>
      <c r="I17" s="35" t="s">
        <v>17</v>
      </c>
      <c r="J17" s="35" t="s">
        <v>17</v>
      </c>
      <c r="K17" s="35" t="s">
        <v>26</v>
      </c>
      <c r="L17" s="35">
        <v>1</v>
      </c>
      <c r="M17" s="38" t="s">
        <v>27</v>
      </c>
      <c r="N17" s="86">
        <v>712.53</v>
      </c>
      <c r="O17" s="67"/>
      <c r="P17" s="67"/>
      <c r="Q17" s="67"/>
      <c r="R17" s="67"/>
      <c r="S17" s="67"/>
      <c r="T17" s="67"/>
      <c r="U17" s="67"/>
      <c r="V17" s="109"/>
      <c r="W17" s="89">
        <v>712.53</v>
      </c>
      <c r="X17" s="125"/>
      <c r="Y17" s="89">
        <f t="shared" si="0"/>
        <v>0</v>
      </c>
    </row>
    <row r="18" spans="1:25" ht="66" x14ac:dyDescent="0.25">
      <c r="A18" s="18">
        <v>8</v>
      </c>
      <c r="B18" s="24">
        <v>3</v>
      </c>
      <c r="C18" s="11" t="s">
        <v>15</v>
      </c>
      <c r="D18" s="11" t="s">
        <v>16</v>
      </c>
      <c r="E18" s="36" t="s">
        <v>2483</v>
      </c>
      <c r="F18" s="37" t="s">
        <v>2484</v>
      </c>
      <c r="G18" s="36" t="s">
        <v>72</v>
      </c>
      <c r="H18" s="36" t="s">
        <v>18</v>
      </c>
      <c r="I18" s="35" t="s">
        <v>17</v>
      </c>
      <c r="J18" s="35" t="s">
        <v>17</v>
      </c>
      <c r="K18" s="35" t="s">
        <v>26</v>
      </c>
      <c r="L18" s="35">
        <v>1</v>
      </c>
      <c r="M18" s="38" t="s">
        <v>27</v>
      </c>
      <c r="N18" s="86">
        <v>224.53</v>
      </c>
      <c r="O18" s="67"/>
      <c r="P18" s="67"/>
      <c r="Q18" s="67"/>
      <c r="R18" s="67"/>
      <c r="S18" s="67"/>
      <c r="T18" s="67"/>
      <c r="U18" s="67"/>
      <c r="V18" s="109"/>
      <c r="W18" s="89">
        <v>224.53</v>
      </c>
      <c r="X18" s="125"/>
      <c r="Y18" s="89">
        <f t="shared" si="0"/>
        <v>0</v>
      </c>
    </row>
    <row r="19" spans="1:25" ht="52.8" x14ac:dyDescent="0.25">
      <c r="A19" s="10">
        <v>9</v>
      </c>
      <c r="B19" s="24">
        <v>3</v>
      </c>
      <c r="C19" s="11" t="s">
        <v>15</v>
      </c>
      <c r="D19" s="11" t="s">
        <v>16</v>
      </c>
      <c r="E19" s="36" t="s">
        <v>2485</v>
      </c>
      <c r="F19" s="37" t="s">
        <v>2486</v>
      </c>
      <c r="G19" s="36" t="s">
        <v>72</v>
      </c>
      <c r="H19" s="36" t="s">
        <v>18</v>
      </c>
      <c r="I19" s="35" t="s">
        <v>17</v>
      </c>
      <c r="J19" s="35" t="s">
        <v>17</v>
      </c>
      <c r="K19" s="35" t="s">
        <v>26</v>
      </c>
      <c r="L19" s="35">
        <v>1</v>
      </c>
      <c r="M19" s="38" t="s">
        <v>27</v>
      </c>
      <c r="N19" s="86">
        <v>1031.0999999999999</v>
      </c>
      <c r="O19" s="67"/>
      <c r="P19" s="67"/>
      <c r="Q19" s="67"/>
      <c r="R19" s="67"/>
      <c r="S19" s="67"/>
      <c r="T19" s="67"/>
      <c r="U19" s="67"/>
      <c r="V19" s="109"/>
      <c r="W19" s="89">
        <v>1031.0999999999999</v>
      </c>
      <c r="X19" s="125"/>
      <c r="Y19" s="89">
        <f t="shared" si="0"/>
        <v>0</v>
      </c>
    </row>
    <row r="20" spans="1:25" ht="52.8" x14ac:dyDescent="0.25">
      <c r="A20" s="18">
        <v>10</v>
      </c>
      <c r="B20" s="24">
        <v>3</v>
      </c>
      <c r="C20" s="11" t="s">
        <v>15</v>
      </c>
      <c r="D20" s="11" t="s">
        <v>16</v>
      </c>
      <c r="E20" s="36" t="s">
        <v>68</v>
      </c>
      <c r="F20" s="37" t="s">
        <v>69</v>
      </c>
      <c r="G20" s="36" t="s">
        <v>72</v>
      </c>
      <c r="H20" s="36" t="s">
        <v>18</v>
      </c>
      <c r="I20" s="35" t="s">
        <v>17</v>
      </c>
      <c r="J20" s="35" t="s">
        <v>17</v>
      </c>
      <c r="K20" s="35" t="s">
        <v>26</v>
      </c>
      <c r="L20" s="35">
        <v>1</v>
      </c>
      <c r="M20" s="38" t="s">
        <v>27</v>
      </c>
      <c r="N20" s="86">
        <v>193.64</v>
      </c>
      <c r="O20" s="67"/>
      <c r="P20" s="67"/>
      <c r="Q20" s="67"/>
      <c r="R20" s="67"/>
      <c r="S20" s="67"/>
      <c r="T20" s="67"/>
      <c r="U20" s="67"/>
      <c r="V20" s="109"/>
      <c r="W20" s="89">
        <v>193.64</v>
      </c>
      <c r="X20" s="125"/>
      <c r="Y20" s="89">
        <f t="shared" si="0"/>
        <v>0</v>
      </c>
    </row>
    <row r="21" spans="1:25" ht="52.8" x14ac:dyDescent="0.25">
      <c r="A21" s="10">
        <v>11</v>
      </c>
      <c r="B21" s="24">
        <v>3</v>
      </c>
      <c r="C21" s="11" t="s">
        <v>15</v>
      </c>
      <c r="D21" s="11" t="s">
        <v>16</v>
      </c>
      <c r="E21" s="36" t="s">
        <v>70</v>
      </c>
      <c r="F21" s="37" t="s">
        <v>71</v>
      </c>
      <c r="G21" s="36" t="s">
        <v>72</v>
      </c>
      <c r="H21" s="36" t="s">
        <v>18</v>
      </c>
      <c r="I21" s="35" t="s">
        <v>17</v>
      </c>
      <c r="J21" s="35" t="s">
        <v>17</v>
      </c>
      <c r="K21" s="35" t="s">
        <v>26</v>
      </c>
      <c r="L21" s="35">
        <v>1</v>
      </c>
      <c r="M21" s="38" t="s">
        <v>27</v>
      </c>
      <c r="N21" s="86">
        <v>123.04</v>
      </c>
      <c r="O21" s="67"/>
      <c r="P21" s="67"/>
      <c r="Q21" s="67"/>
      <c r="R21" s="67"/>
      <c r="S21" s="67"/>
      <c r="T21" s="67"/>
      <c r="U21" s="67"/>
      <c r="V21" s="109"/>
      <c r="W21" s="89">
        <v>123.04</v>
      </c>
      <c r="X21" s="125"/>
      <c r="Y21" s="89">
        <f t="shared" si="0"/>
        <v>0</v>
      </c>
    </row>
    <row r="22" spans="1:25" ht="52.8" x14ac:dyDescent="0.25">
      <c r="A22" s="18">
        <v>12</v>
      </c>
      <c r="B22" s="24">
        <v>3</v>
      </c>
      <c r="C22" s="11" t="s">
        <v>15</v>
      </c>
      <c r="D22" s="11" t="s">
        <v>16</v>
      </c>
      <c r="E22" s="36" t="s">
        <v>2487</v>
      </c>
      <c r="F22" s="37" t="s">
        <v>2488</v>
      </c>
      <c r="G22" s="36" t="s">
        <v>72</v>
      </c>
      <c r="H22" s="36" t="s">
        <v>18</v>
      </c>
      <c r="I22" s="35" t="s">
        <v>17</v>
      </c>
      <c r="J22" s="35" t="s">
        <v>17</v>
      </c>
      <c r="K22" s="35" t="s">
        <v>26</v>
      </c>
      <c r="L22" s="35">
        <v>1</v>
      </c>
      <c r="M22" s="38" t="s">
        <v>27</v>
      </c>
      <c r="N22" s="86">
        <v>519.27</v>
      </c>
      <c r="O22" s="67"/>
      <c r="P22" s="67"/>
      <c r="Q22" s="67"/>
      <c r="R22" s="67"/>
      <c r="S22" s="67"/>
      <c r="T22" s="67"/>
      <c r="U22" s="67"/>
      <c r="V22" s="109"/>
      <c r="W22" s="89">
        <v>519.27</v>
      </c>
      <c r="X22" s="125"/>
      <c r="Y22" s="89">
        <f t="shared" si="0"/>
        <v>0</v>
      </c>
    </row>
    <row r="23" spans="1:25" ht="52.8" x14ac:dyDescent="0.25">
      <c r="A23" s="10">
        <v>13</v>
      </c>
      <c r="B23" s="24">
        <v>3</v>
      </c>
      <c r="C23" s="11" t="s">
        <v>15</v>
      </c>
      <c r="D23" s="11" t="s">
        <v>16</v>
      </c>
      <c r="E23" s="36" t="s">
        <v>2489</v>
      </c>
      <c r="F23" s="37" t="s">
        <v>2490</v>
      </c>
      <c r="G23" s="36" t="s">
        <v>72</v>
      </c>
      <c r="H23" s="36" t="s">
        <v>38</v>
      </c>
      <c r="I23" s="35" t="s">
        <v>17</v>
      </c>
      <c r="J23" s="35" t="s">
        <v>17</v>
      </c>
      <c r="K23" s="35" t="s">
        <v>26</v>
      </c>
      <c r="L23" s="35">
        <v>1</v>
      </c>
      <c r="M23" s="38" t="s">
        <v>27</v>
      </c>
      <c r="N23" s="86">
        <v>564.28</v>
      </c>
      <c r="O23" s="67"/>
      <c r="P23" s="67"/>
      <c r="Q23" s="67"/>
      <c r="R23" s="67"/>
      <c r="S23" s="67"/>
      <c r="T23" s="67"/>
      <c r="U23" s="67"/>
      <c r="V23" s="109"/>
      <c r="W23" s="89">
        <v>564.28</v>
      </c>
      <c r="X23" s="125"/>
      <c r="Y23" s="89">
        <f t="shared" si="0"/>
        <v>0</v>
      </c>
    </row>
    <row r="24" spans="1:25" ht="52.8" x14ac:dyDescent="0.25">
      <c r="A24" s="18">
        <v>14</v>
      </c>
      <c r="B24" s="24">
        <v>3</v>
      </c>
      <c r="C24" s="11" t="s">
        <v>15</v>
      </c>
      <c r="D24" s="11" t="s">
        <v>16</v>
      </c>
      <c r="E24" s="36" t="s">
        <v>2491</v>
      </c>
      <c r="F24" s="37" t="s">
        <v>2492</v>
      </c>
      <c r="G24" s="36" t="s">
        <v>72</v>
      </c>
      <c r="H24" s="36" t="s">
        <v>18</v>
      </c>
      <c r="I24" s="35" t="s">
        <v>17</v>
      </c>
      <c r="J24" s="35" t="s">
        <v>17</v>
      </c>
      <c r="K24" s="35" t="s">
        <v>26</v>
      </c>
      <c r="L24" s="35">
        <v>1</v>
      </c>
      <c r="M24" s="38" t="s">
        <v>27</v>
      </c>
      <c r="N24" s="86">
        <v>155.69999999999999</v>
      </c>
      <c r="O24" s="67"/>
      <c r="P24" s="67"/>
      <c r="Q24" s="67"/>
      <c r="R24" s="67"/>
      <c r="S24" s="67"/>
      <c r="T24" s="67"/>
      <c r="U24" s="67"/>
      <c r="V24" s="109"/>
      <c r="W24" s="89">
        <v>155.69999999999999</v>
      </c>
      <c r="X24" s="125"/>
      <c r="Y24" s="89">
        <f t="shared" si="0"/>
        <v>0</v>
      </c>
    </row>
    <row r="25" spans="1:25" ht="52.8" x14ac:dyDescent="0.25">
      <c r="A25" s="10">
        <v>15</v>
      </c>
      <c r="B25" s="24">
        <v>3</v>
      </c>
      <c r="C25" s="11" t="s">
        <v>15</v>
      </c>
      <c r="D25" s="11" t="s">
        <v>16</v>
      </c>
      <c r="E25" s="36" t="s">
        <v>86</v>
      </c>
      <c r="F25" s="37" t="s">
        <v>87</v>
      </c>
      <c r="G25" s="36" t="s">
        <v>67</v>
      </c>
      <c r="H25" s="36" t="s">
        <v>18</v>
      </c>
      <c r="I25" s="35" t="s">
        <v>17</v>
      </c>
      <c r="J25" s="35" t="s">
        <v>17</v>
      </c>
      <c r="K25" s="35" t="s">
        <v>26</v>
      </c>
      <c r="L25" s="35">
        <v>1</v>
      </c>
      <c r="M25" s="38" t="s">
        <v>27</v>
      </c>
      <c r="N25" s="86">
        <v>2176.54</v>
      </c>
      <c r="O25" s="67"/>
      <c r="P25" s="67"/>
      <c r="Q25" s="67"/>
      <c r="R25" s="67"/>
      <c r="S25" s="67"/>
      <c r="T25" s="67"/>
      <c r="U25" s="67"/>
      <c r="V25" s="109"/>
      <c r="W25" s="89">
        <v>2176.54</v>
      </c>
      <c r="X25" s="125"/>
      <c r="Y25" s="89">
        <f t="shared" si="0"/>
        <v>0</v>
      </c>
    </row>
    <row r="26" spans="1:25" ht="52.8" x14ac:dyDescent="0.25">
      <c r="A26" s="18">
        <v>16</v>
      </c>
      <c r="B26" s="24">
        <v>3</v>
      </c>
      <c r="C26" s="11" t="s">
        <v>15</v>
      </c>
      <c r="D26" s="11" t="s">
        <v>16</v>
      </c>
      <c r="E26" s="36" t="s">
        <v>96</v>
      </c>
      <c r="F26" s="37" t="s">
        <v>97</v>
      </c>
      <c r="G26" s="36" t="s">
        <v>72</v>
      </c>
      <c r="H26" s="36" t="s">
        <v>18</v>
      </c>
      <c r="I26" s="35" t="s">
        <v>17</v>
      </c>
      <c r="J26" s="35" t="s">
        <v>17</v>
      </c>
      <c r="K26" s="35" t="s">
        <v>26</v>
      </c>
      <c r="L26" s="35">
        <v>1</v>
      </c>
      <c r="M26" s="38" t="s">
        <v>27</v>
      </c>
      <c r="N26" s="86">
        <v>371.9</v>
      </c>
      <c r="O26" s="67"/>
      <c r="P26" s="67"/>
      <c r="Q26" s="67"/>
      <c r="R26" s="67"/>
      <c r="S26" s="67"/>
      <c r="T26" s="67"/>
      <c r="U26" s="67"/>
      <c r="V26" s="109"/>
      <c r="W26" s="89">
        <v>371.9</v>
      </c>
      <c r="X26" s="125"/>
      <c r="Y26" s="89">
        <f t="shared" si="0"/>
        <v>0</v>
      </c>
    </row>
    <row r="27" spans="1:25" ht="52.8" x14ac:dyDescent="0.25">
      <c r="A27" s="10">
        <v>17</v>
      </c>
      <c r="B27" s="24">
        <v>3</v>
      </c>
      <c r="C27" s="11" t="s">
        <v>15</v>
      </c>
      <c r="D27" s="11" t="s">
        <v>16</v>
      </c>
      <c r="E27" s="36" t="s">
        <v>2493</v>
      </c>
      <c r="F27" s="37" t="s">
        <v>2494</v>
      </c>
      <c r="G27" s="36" t="s">
        <v>72</v>
      </c>
      <c r="H27" s="36" t="s">
        <v>18</v>
      </c>
      <c r="I27" s="35" t="s">
        <v>17</v>
      </c>
      <c r="J27" s="35" t="s">
        <v>17</v>
      </c>
      <c r="K27" s="35" t="s">
        <v>26</v>
      </c>
      <c r="L27" s="35">
        <v>1</v>
      </c>
      <c r="M27" s="38" t="s">
        <v>27</v>
      </c>
      <c r="N27" s="86">
        <v>3487.89</v>
      </c>
      <c r="O27" s="67"/>
      <c r="P27" s="67"/>
      <c r="Q27" s="67"/>
      <c r="R27" s="67"/>
      <c r="S27" s="67"/>
      <c r="T27" s="67"/>
      <c r="U27" s="67"/>
      <c r="V27" s="109"/>
      <c r="W27" s="89">
        <v>3487.89</v>
      </c>
      <c r="X27" s="125"/>
      <c r="Y27" s="89">
        <f t="shared" si="0"/>
        <v>0</v>
      </c>
    </row>
    <row r="28" spans="1:25" ht="52.8" x14ac:dyDescent="0.25">
      <c r="A28" s="18">
        <v>18</v>
      </c>
      <c r="B28" s="24">
        <v>3</v>
      </c>
      <c r="C28" s="11" t="s">
        <v>15</v>
      </c>
      <c r="D28" s="11" t="s">
        <v>16</v>
      </c>
      <c r="E28" s="36" t="s">
        <v>2495</v>
      </c>
      <c r="F28" s="37" t="s">
        <v>2496</v>
      </c>
      <c r="G28" s="36" t="s">
        <v>72</v>
      </c>
      <c r="H28" s="36" t="s">
        <v>18</v>
      </c>
      <c r="I28" s="35" t="s">
        <v>17</v>
      </c>
      <c r="J28" s="35" t="s">
        <v>17</v>
      </c>
      <c r="K28" s="35" t="s">
        <v>26</v>
      </c>
      <c r="L28" s="35">
        <v>1</v>
      </c>
      <c r="M28" s="38" t="s">
        <v>27</v>
      </c>
      <c r="N28" s="86">
        <v>4550.38</v>
      </c>
      <c r="O28" s="67"/>
      <c r="P28" s="67"/>
      <c r="Q28" s="67"/>
      <c r="R28" s="67"/>
      <c r="S28" s="67"/>
      <c r="T28" s="67"/>
      <c r="U28" s="67"/>
      <c r="V28" s="109"/>
      <c r="W28" s="89">
        <v>4550.38</v>
      </c>
      <c r="X28" s="125"/>
      <c r="Y28" s="89">
        <f t="shared" si="0"/>
        <v>0</v>
      </c>
    </row>
    <row r="29" spans="1:25" ht="52.8" x14ac:dyDescent="0.25">
      <c r="A29" s="10">
        <v>19</v>
      </c>
      <c r="B29" s="24">
        <v>3</v>
      </c>
      <c r="C29" s="11" t="s">
        <v>15</v>
      </c>
      <c r="D29" s="11" t="s">
        <v>16</v>
      </c>
      <c r="E29" s="36" t="s">
        <v>2497</v>
      </c>
      <c r="F29" s="37" t="s">
        <v>2498</v>
      </c>
      <c r="G29" s="36" t="s">
        <v>72</v>
      </c>
      <c r="H29" s="36" t="s">
        <v>18</v>
      </c>
      <c r="I29" s="35" t="s">
        <v>17</v>
      </c>
      <c r="J29" s="35" t="s">
        <v>17</v>
      </c>
      <c r="K29" s="35" t="s">
        <v>26</v>
      </c>
      <c r="L29" s="35">
        <v>1</v>
      </c>
      <c r="M29" s="38" t="s">
        <v>27</v>
      </c>
      <c r="N29" s="86">
        <v>2800.45</v>
      </c>
      <c r="O29" s="67"/>
      <c r="P29" s="67"/>
      <c r="Q29" s="67"/>
      <c r="R29" s="67"/>
      <c r="S29" s="67"/>
      <c r="T29" s="67"/>
      <c r="U29" s="67"/>
      <c r="V29" s="109"/>
      <c r="W29" s="89">
        <v>2800.45</v>
      </c>
      <c r="X29" s="125"/>
      <c r="Y29" s="89">
        <f t="shared" si="0"/>
        <v>0</v>
      </c>
    </row>
    <row r="30" spans="1:25" ht="52.8" x14ac:dyDescent="0.25">
      <c r="A30" s="18">
        <v>20</v>
      </c>
      <c r="B30" s="24">
        <v>3</v>
      </c>
      <c r="C30" s="11" t="s">
        <v>15</v>
      </c>
      <c r="D30" s="11" t="s">
        <v>16</v>
      </c>
      <c r="E30" s="36" t="s">
        <v>2499</v>
      </c>
      <c r="F30" s="37" t="s">
        <v>2500</v>
      </c>
      <c r="G30" s="36" t="s">
        <v>72</v>
      </c>
      <c r="H30" s="36" t="s">
        <v>18</v>
      </c>
      <c r="I30" s="35" t="s">
        <v>17</v>
      </c>
      <c r="J30" s="35" t="s">
        <v>17</v>
      </c>
      <c r="K30" s="35" t="s">
        <v>26</v>
      </c>
      <c r="L30" s="35">
        <v>1</v>
      </c>
      <c r="M30" s="38" t="s">
        <v>27</v>
      </c>
      <c r="N30" s="86">
        <v>980.8</v>
      </c>
      <c r="O30" s="67"/>
      <c r="P30" s="67"/>
      <c r="Q30" s="67"/>
      <c r="R30" s="67"/>
      <c r="S30" s="67"/>
      <c r="T30" s="67"/>
      <c r="U30" s="67"/>
      <c r="V30" s="109"/>
      <c r="W30" s="89">
        <v>980.8</v>
      </c>
      <c r="X30" s="125"/>
      <c r="Y30" s="89">
        <f t="shared" si="0"/>
        <v>0</v>
      </c>
    </row>
    <row r="31" spans="1:25" ht="52.8" x14ac:dyDescent="0.25">
      <c r="A31" s="10">
        <v>21</v>
      </c>
      <c r="B31" s="24">
        <v>3</v>
      </c>
      <c r="C31" s="11" t="s">
        <v>15</v>
      </c>
      <c r="D31" s="11" t="s">
        <v>16</v>
      </c>
      <c r="E31" s="36" t="s">
        <v>2501</v>
      </c>
      <c r="F31" s="37" t="s">
        <v>2502</v>
      </c>
      <c r="G31" s="36" t="s">
        <v>72</v>
      </c>
      <c r="H31" s="36" t="s">
        <v>38</v>
      </c>
      <c r="I31" s="35" t="s">
        <v>17</v>
      </c>
      <c r="J31" s="35" t="s">
        <v>17</v>
      </c>
      <c r="K31" s="35" t="s">
        <v>26</v>
      </c>
      <c r="L31" s="35">
        <v>1</v>
      </c>
      <c r="M31" s="38" t="s">
        <v>27</v>
      </c>
      <c r="N31" s="86">
        <v>1027.57</v>
      </c>
      <c r="O31" s="67"/>
      <c r="P31" s="67"/>
      <c r="Q31" s="67"/>
      <c r="R31" s="67"/>
      <c r="S31" s="67"/>
      <c r="T31" s="67"/>
      <c r="U31" s="67"/>
      <c r="V31" s="109"/>
      <c r="W31" s="89">
        <v>1027.57</v>
      </c>
      <c r="X31" s="125"/>
      <c r="Y31" s="89">
        <f t="shared" si="0"/>
        <v>0</v>
      </c>
    </row>
    <row r="32" spans="1:25" ht="52.8" x14ac:dyDescent="0.25">
      <c r="A32" s="18">
        <v>22</v>
      </c>
      <c r="B32" s="24">
        <v>3</v>
      </c>
      <c r="C32" s="11" t="s">
        <v>15</v>
      </c>
      <c r="D32" s="11" t="s">
        <v>16</v>
      </c>
      <c r="E32" s="36" t="s">
        <v>2503</v>
      </c>
      <c r="F32" s="37" t="s">
        <v>2504</v>
      </c>
      <c r="G32" s="36" t="s">
        <v>72</v>
      </c>
      <c r="H32" s="36" t="s">
        <v>18</v>
      </c>
      <c r="I32" s="35" t="s">
        <v>17</v>
      </c>
      <c r="J32" s="35" t="s">
        <v>17</v>
      </c>
      <c r="K32" s="35" t="s">
        <v>26</v>
      </c>
      <c r="L32" s="35">
        <v>1</v>
      </c>
      <c r="M32" s="38" t="s">
        <v>27</v>
      </c>
      <c r="N32" s="86">
        <v>1355.85</v>
      </c>
      <c r="O32" s="67"/>
      <c r="P32" s="67"/>
      <c r="Q32" s="67"/>
      <c r="R32" s="67"/>
      <c r="S32" s="67"/>
      <c r="T32" s="67"/>
      <c r="U32" s="67"/>
      <c r="V32" s="109"/>
      <c r="W32" s="89">
        <v>1355.85</v>
      </c>
      <c r="X32" s="125"/>
      <c r="Y32" s="89">
        <f t="shared" si="0"/>
        <v>0</v>
      </c>
    </row>
    <row r="33" spans="1:25" ht="52.8" x14ac:dyDescent="0.25">
      <c r="A33" s="10">
        <v>23</v>
      </c>
      <c r="B33" s="24">
        <v>3</v>
      </c>
      <c r="C33" s="11" t="s">
        <v>15</v>
      </c>
      <c r="D33" s="11" t="s">
        <v>16</v>
      </c>
      <c r="E33" s="36" t="s">
        <v>2505</v>
      </c>
      <c r="F33" s="37" t="s">
        <v>2506</v>
      </c>
      <c r="G33" s="36" t="s">
        <v>72</v>
      </c>
      <c r="H33" s="36" t="s">
        <v>18</v>
      </c>
      <c r="I33" s="35" t="s">
        <v>17</v>
      </c>
      <c r="J33" s="35" t="s">
        <v>17</v>
      </c>
      <c r="K33" s="35" t="s">
        <v>26</v>
      </c>
      <c r="L33" s="35">
        <v>1</v>
      </c>
      <c r="M33" s="38" t="s">
        <v>27</v>
      </c>
      <c r="N33" s="86">
        <v>851.08</v>
      </c>
      <c r="O33" s="67"/>
      <c r="P33" s="67"/>
      <c r="Q33" s="67"/>
      <c r="R33" s="67"/>
      <c r="S33" s="67"/>
      <c r="T33" s="67"/>
      <c r="U33" s="67"/>
      <c r="V33" s="109"/>
      <c r="W33" s="89">
        <v>851.08</v>
      </c>
      <c r="X33" s="125"/>
      <c r="Y33" s="89">
        <f t="shared" si="0"/>
        <v>0</v>
      </c>
    </row>
    <row r="34" spans="1:25" ht="52.8" x14ac:dyDescent="0.25">
      <c r="A34" s="18">
        <v>24</v>
      </c>
      <c r="B34" s="24">
        <v>3</v>
      </c>
      <c r="C34" s="11" t="s">
        <v>15</v>
      </c>
      <c r="D34" s="11" t="s">
        <v>16</v>
      </c>
      <c r="E34" s="36" t="s">
        <v>2507</v>
      </c>
      <c r="F34" s="37" t="s">
        <v>2508</v>
      </c>
      <c r="G34" s="36" t="s">
        <v>72</v>
      </c>
      <c r="H34" s="36" t="s">
        <v>18</v>
      </c>
      <c r="I34" s="35" t="s">
        <v>17</v>
      </c>
      <c r="J34" s="35" t="s">
        <v>17</v>
      </c>
      <c r="K34" s="35" t="s">
        <v>26</v>
      </c>
      <c r="L34" s="35">
        <v>1</v>
      </c>
      <c r="M34" s="38" t="s">
        <v>27</v>
      </c>
      <c r="N34" s="86">
        <v>2328.33</v>
      </c>
      <c r="O34" s="67"/>
      <c r="P34" s="67"/>
      <c r="Q34" s="67"/>
      <c r="R34" s="67"/>
      <c r="S34" s="67"/>
      <c r="T34" s="67"/>
      <c r="U34" s="67"/>
      <c r="V34" s="109"/>
      <c r="W34" s="89">
        <v>2328.33</v>
      </c>
      <c r="X34" s="125"/>
      <c r="Y34" s="89">
        <f t="shared" si="0"/>
        <v>0</v>
      </c>
    </row>
    <row r="35" spans="1:25" ht="52.8" x14ac:dyDescent="0.25">
      <c r="A35" s="10">
        <v>25</v>
      </c>
      <c r="B35" s="24">
        <v>3</v>
      </c>
      <c r="C35" s="11" t="s">
        <v>15</v>
      </c>
      <c r="D35" s="11" t="s">
        <v>16</v>
      </c>
      <c r="E35" s="36" t="s">
        <v>2509</v>
      </c>
      <c r="F35" s="37" t="s">
        <v>2510</v>
      </c>
      <c r="G35" s="36" t="s">
        <v>72</v>
      </c>
      <c r="H35" s="36" t="s">
        <v>18</v>
      </c>
      <c r="I35" s="35" t="s">
        <v>17</v>
      </c>
      <c r="J35" s="35" t="s">
        <v>17</v>
      </c>
      <c r="K35" s="35" t="s">
        <v>26</v>
      </c>
      <c r="L35" s="35">
        <v>1</v>
      </c>
      <c r="M35" s="38" t="s">
        <v>27</v>
      </c>
      <c r="N35" s="86">
        <v>1389.38</v>
      </c>
      <c r="O35" s="67"/>
      <c r="P35" s="67"/>
      <c r="Q35" s="67"/>
      <c r="R35" s="67"/>
      <c r="S35" s="67"/>
      <c r="T35" s="67"/>
      <c r="U35" s="67"/>
      <c r="V35" s="109"/>
      <c r="W35" s="89">
        <v>1389.38</v>
      </c>
      <c r="X35" s="125"/>
      <c r="Y35" s="89">
        <f t="shared" si="0"/>
        <v>0</v>
      </c>
    </row>
    <row r="36" spans="1:25" ht="52.8" x14ac:dyDescent="0.25">
      <c r="A36" s="18">
        <v>26</v>
      </c>
      <c r="B36" s="24">
        <v>3</v>
      </c>
      <c r="C36" s="11" t="s">
        <v>15</v>
      </c>
      <c r="D36" s="11" t="s">
        <v>16</v>
      </c>
      <c r="E36" s="36" t="s">
        <v>2511</v>
      </c>
      <c r="F36" s="37" t="s">
        <v>2512</v>
      </c>
      <c r="G36" s="36" t="s">
        <v>2513</v>
      </c>
      <c r="H36" s="36" t="s">
        <v>18</v>
      </c>
      <c r="I36" s="35" t="s">
        <v>17</v>
      </c>
      <c r="J36" s="35" t="s">
        <v>17</v>
      </c>
      <c r="K36" s="35" t="s">
        <v>26</v>
      </c>
      <c r="L36" s="35">
        <v>1</v>
      </c>
      <c r="M36" s="38" t="s">
        <v>27</v>
      </c>
      <c r="N36" s="86">
        <v>2215.37</v>
      </c>
      <c r="O36" s="67"/>
      <c r="P36" s="67"/>
      <c r="Q36" s="67"/>
      <c r="R36" s="67"/>
      <c r="S36" s="67"/>
      <c r="T36" s="67"/>
      <c r="U36" s="67"/>
      <c r="V36" s="109"/>
      <c r="W36" s="89">
        <v>2215.37</v>
      </c>
      <c r="X36" s="125"/>
      <c r="Y36" s="89">
        <f t="shared" si="0"/>
        <v>0</v>
      </c>
    </row>
    <row r="37" spans="1:25" ht="52.8" x14ac:dyDescent="0.25">
      <c r="A37" s="10">
        <v>27</v>
      </c>
      <c r="B37" s="24">
        <v>3</v>
      </c>
      <c r="C37" s="11" t="s">
        <v>15</v>
      </c>
      <c r="D37" s="11" t="s">
        <v>16</v>
      </c>
      <c r="E37" s="36" t="s">
        <v>2514</v>
      </c>
      <c r="F37" s="37" t="s">
        <v>2515</v>
      </c>
      <c r="G37" s="36" t="s">
        <v>72</v>
      </c>
      <c r="H37" s="36" t="s">
        <v>18</v>
      </c>
      <c r="I37" s="35" t="s">
        <v>17</v>
      </c>
      <c r="J37" s="35" t="s">
        <v>17</v>
      </c>
      <c r="K37" s="35" t="s">
        <v>26</v>
      </c>
      <c r="L37" s="35">
        <v>1</v>
      </c>
      <c r="M37" s="38" t="s">
        <v>27</v>
      </c>
      <c r="N37" s="86">
        <v>228.94</v>
      </c>
      <c r="O37" s="67"/>
      <c r="P37" s="67"/>
      <c r="Q37" s="67"/>
      <c r="R37" s="67"/>
      <c r="S37" s="67"/>
      <c r="T37" s="67"/>
      <c r="U37" s="67"/>
      <c r="V37" s="109"/>
      <c r="W37" s="89">
        <v>228.94</v>
      </c>
      <c r="X37" s="125"/>
      <c r="Y37" s="89">
        <f t="shared" si="0"/>
        <v>0</v>
      </c>
    </row>
    <row r="38" spans="1:25" ht="52.8" x14ac:dyDescent="0.25">
      <c r="A38" s="18">
        <v>28</v>
      </c>
      <c r="B38" s="24">
        <v>3</v>
      </c>
      <c r="C38" s="11" t="s">
        <v>15</v>
      </c>
      <c r="D38" s="11" t="s">
        <v>16</v>
      </c>
      <c r="E38" s="36" t="s">
        <v>2516</v>
      </c>
      <c r="F38" s="37" t="s">
        <v>2517</v>
      </c>
      <c r="G38" s="36" t="s">
        <v>72</v>
      </c>
      <c r="H38" s="36" t="s">
        <v>18</v>
      </c>
      <c r="I38" s="35" t="s">
        <v>17</v>
      </c>
      <c r="J38" s="35" t="s">
        <v>17</v>
      </c>
      <c r="K38" s="35" t="s">
        <v>26</v>
      </c>
      <c r="L38" s="35">
        <v>1</v>
      </c>
      <c r="M38" s="38" t="s">
        <v>27</v>
      </c>
      <c r="N38" s="86">
        <v>1779.43</v>
      </c>
      <c r="O38" s="67"/>
      <c r="P38" s="67"/>
      <c r="Q38" s="67"/>
      <c r="R38" s="67"/>
      <c r="S38" s="67"/>
      <c r="T38" s="67"/>
      <c r="U38" s="67"/>
      <c r="V38" s="109"/>
      <c r="W38" s="89">
        <v>1779.43</v>
      </c>
      <c r="X38" s="125"/>
      <c r="Y38" s="89">
        <f t="shared" si="0"/>
        <v>0</v>
      </c>
    </row>
    <row r="39" spans="1:25" ht="66" x14ac:dyDescent="0.25">
      <c r="A39" s="10">
        <v>29</v>
      </c>
      <c r="B39" s="24">
        <v>3</v>
      </c>
      <c r="C39" s="11" t="s">
        <v>15</v>
      </c>
      <c r="D39" s="11" t="s">
        <v>16</v>
      </c>
      <c r="E39" s="36" t="s">
        <v>2518</v>
      </c>
      <c r="F39" s="37" t="s">
        <v>2519</v>
      </c>
      <c r="G39" s="36" t="s">
        <v>72</v>
      </c>
      <c r="H39" s="36" t="s">
        <v>18</v>
      </c>
      <c r="I39" s="35" t="s">
        <v>17</v>
      </c>
      <c r="J39" s="35" t="s">
        <v>17</v>
      </c>
      <c r="K39" s="35" t="s">
        <v>26</v>
      </c>
      <c r="L39" s="35">
        <v>1</v>
      </c>
      <c r="M39" s="38" t="s">
        <v>27</v>
      </c>
      <c r="N39" s="86">
        <v>810.49</v>
      </c>
      <c r="O39" s="67"/>
      <c r="P39" s="67"/>
      <c r="Q39" s="67"/>
      <c r="R39" s="67"/>
      <c r="S39" s="67"/>
      <c r="T39" s="67"/>
      <c r="U39" s="67"/>
      <c r="V39" s="109"/>
      <c r="W39" s="89">
        <v>810.49</v>
      </c>
      <c r="X39" s="125"/>
      <c r="Y39" s="89">
        <f t="shared" si="0"/>
        <v>0</v>
      </c>
    </row>
    <row r="40" spans="1:25" ht="52.8" x14ac:dyDescent="0.25">
      <c r="A40" s="18">
        <v>30</v>
      </c>
      <c r="B40" s="24">
        <v>3</v>
      </c>
      <c r="C40" s="11" t="s">
        <v>15</v>
      </c>
      <c r="D40" s="11" t="s">
        <v>16</v>
      </c>
      <c r="E40" s="36" t="s">
        <v>2520</v>
      </c>
      <c r="F40" s="37" t="s">
        <v>2521</v>
      </c>
      <c r="G40" s="36" t="s">
        <v>72</v>
      </c>
      <c r="H40" s="36" t="s">
        <v>18</v>
      </c>
      <c r="I40" s="35" t="s">
        <v>17</v>
      </c>
      <c r="J40" s="35" t="s">
        <v>17</v>
      </c>
      <c r="K40" s="35" t="s">
        <v>26</v>
      </c>
      <c r="L40" s="35">
        <v>1</v>
      </c>
      <c r="M40" s="38" t="s">
        <v>27</v>
      </c>
      <c r="N40" s="86">
        <v>9361.59</v>
      </c>
      <c r="O40" s="67"/>
      <c r="P40" s="67"/>
      <c r="Q40" s="67"/>
      <c r="R40" s="67"/>
      <c r="S40" s="67"/>
      <c r="T40" s="67"/>
      <c r="U40" s="67"/>
      <c r="V40" s="109"/>
      <c r="W40" s="89">
        <v>9361.59</v>
      </c>
      <c r="X40" s="125"/>
      <c r="Y40" s="89">
        <f t="shared" si="0"/>
        <v>0</v>
      </c>
    </row>
    <row r="41" spans="1:25" ht="52.8" x14ac:dyDescent="0.25">
      <c r="A41" s="10">
        <v>31</v>
      </c>
      <c r="B41" s="24">
        <v>3</v>
      </c>
      <c r="C41" s="11" t="s">
        <v>15</v>
      </c>
      <c r="D41" s="11" t="s">
        <v>16</v>
      </c>
      <c r="E41" s="36" t="s">
        <v>2522</v>
      </c>
      <c r="F41" s="37" t="s">
        <v>2523</v>
      </c>
      <c r="G41" s="36" t="s">
        <v>72</v>
      </c>
      <c r="H41" s="36" t="s">
        <v>18</v>
      </c>
      <c r="I41" s="35" t="s">
        <v>17</v>
      </c>
      <c r="J41" s="35" t="s">
        <v>17</v>
      </c>
      <c r="K41" s="35" t="s">
        <v>26</v>
      </c>
      <c r="L41" s="35">
        <v>1</v>
      </c>
      <c r="M41" s="38" t="s">
        <v>27</v>
      </c>
      <c r="N41" s="86">
        <v>11592.47</v>
      </c>
      <c r="O41" s="67"/>
      <c r="P41" s="67"/>
      <c r="Q41" s="67"/>
      <c r="R41" s="67"/>
      <c r="S41" s="67"/>
      <c r="T41" s="67"/>
      <c r="U41" s="67"/>
      <c r="V41" s="109"/>
      <c r="W41" s="89">
        <v>11592.47</v>
      </c>
      <c r="X41" s="125"/>
      <c r="Y41" s="89">
        <f t="shared" si="0"/>
        <v>0</v>
      </c>
    </row>
    <row r="42" spans="1:25" ht="52.8" x14ac:dyDescent="0.25">
      <c r="A42" s="18">
        <v>32</v>
      </c>
      <c r="B42" s="24">
        <v>3</v>
      </c>
      <c r="C42" s="11" t="s">
        <v>15</v>
      </c>
      <c r="D42" s="11" t="s">
        <v>16</v>
      </c>
      <c r="E42" s="36" t="s">
        <v>2524</v>
      </c>
      <c r="F42" s="37" t="s">
        <v>2525</v>
      </c>
      <c r="G42" s="36" t="s">
        <v>72</v>
      </c>
      <c r="H42" s="36" t="s">
        <v>18</v>
      </c>
      <c r="I42" s="35" t="s">
        <v>17</v>
      </c>
      <c r="J42" s="35" t="s">
        <v>17</v>
      </c>
      <c r="K42" s="35" t="s">
        <v>26</v>
      </c>
      <c r="L42" s="35">
        <v>1</v>
      </c>
      <c r="M42" s="38" t="s">
        <v>27</v>
      </c>
      <c r="N42" s="86">
        <v>772.06</v>
      </c>
      <c r="O42" s="67"/>
      <c r="P42" s="67"/>
      <c r="Q42" s="67"/>
      <c r="R42" s="67"/>
      <c r="S42" s="67"/>
      <c r="T42" s="67"/>
      <c r="U42" s="67"/>
      <c r="V42" s="109"/>
      <c r="W42" s="89">
        <v>772.06</v>
      </c>
      <c r="X42" s="125"/>
      <c r="Y42" s="89">
        <f t="shared" si="0"/>
        <v>0</v>
      </c>
    </row>
    <row r="43" spans="1:25" ht="52.8" x14ac:dyDescent="0.25">
      <c r="A43" s="10">
        <v>33</v>
      </c>
      <c r="B43" s="24">
        <v>3</v>
      </c>
      <c r="C43" s="11" t="s">
        <v>15</v>
      </c>
      <c r="D43" s="11" t="s">
        <v>16</v>
      </c>
      <c r="E43" s="36" t="s">
        <v>2526</v>
      </c>
      <c r="F43" s="37" t="s">
        <v>2527</v>
      </c>
      <c r="G43" s="36" t="s">
        <v>72</v>
      </c>
      <c r="H43" s="36" t="s">
        <v>18</v>
      </c>
      <c r="I43" s="35" t="s">
        <v>17</v>
      </c>
      <c r="J43" s="35" t="s">
        <v>17</v>
      </c>
      <c r="K43" s="35" t="s">
        <v>26</v>
      </c>
      <c r="L43" s="35">
        <v>1</v>
      </c>
      <c r="M43" s="38" t="s">
        <v>27</v>
      </c>
      <c r="N43" s="86">
        <v>8455.0499999999993</v>
      </c>
      <c r="O43" s="67"/>
      <c r="P43" s="67"/>
      <c r="Q43" s="67"/>
      <c r="R43" s="67"/>
      <c r="S43" s="67"/>
      <c r="T43" s="67"/>
      <c r="U43" s="67"/>
      <c r="V43" s="109"/>
      <c r="W43" s="89">
        <v>8455.0499999999993</v>
      </c>
      <c r="X43" s="125"/>
      <c r="Y43" s="89">
        <f t="shared" si="0"/>
        <v>0</v>
      </c>
    </row>
    <row r="44" spans="1:25" ht="52.8" x14ac:dyDescent="0.25">
      <c r="A44" s="18">
        <v>34</v>
      </c>
      <c r="B44" s="24">
        <v>3</v>
      </c>
      <c r="C44" s="11" t="s">
        <v>15</v>
      </c>
      <c r="D44" s="11" t="s">
        <v>16</v>
      </c>
      <c r="E44" s="36" t="s">
        <v>2528</v>
      </c>
      <c r="F44" s="37" t="s">
        <v>2529</v>
      </c>
      <c r="G44" s="36" t="s">
        <v>72</v>
      </c>
      <c r="H44" s="36" t="s">
        <v>18</v>
      </c>
      <c r="I44" s="35" t="s">
        <v>17</v>
      </c>
      <c r="J44" s="35" t="s">
        <v>17</v>
      </c>
      <c r="K44" s="35" t="s">
        <v>26</v>
      </c>
      <c r="L44" s="35">
        <v>1</v>
      </c>
      <c r="M44" s="38" t="s">
        <v>27</v>
      </c>
      <c r="N44" s="86">
        <v>1433.18</v>
      </c>
      <c r="O44" s="67"/>
      <c r="P44" s="67"/>
      <c r="Q44" s="67"/>
      <c r="R44" s="67"/>
      <c r="S44" s="67"/>
      <c r="T44" s="67"/>
      <c r="U44" s="67"/>
      <c r="V44" s="109"/>
      <c r="W44" s="89">
        <v>1433.18</v>
      </c>
      <c r="X44" s="125"/>
      <c r="Y44" s="89">
        <f t="shared" si="0"/>
        <v>0</v>
      </c>
    </row>
    <row r="45" spans="1:25" ht="52.8" x14ac:dyDescent="0.25">
      <c r="A45" s="10">
        <v>35</v>
      </c>
      <c r="B45" s="24">
        <v>3</v>
      </c>
      <c r="C45" s="11" t="s">
        <v>15</v>
      </c>
      <c r="D45" s="11" t="s">
        <v>16</v>
      </c>
      <c r="E45" s="36" t="s">
        <v>2530</v>
      </c>
      <c r="F45" s="37" t="s">
        <v>2531</v>
      </c>
      <c r="G45" s="36" t="s">
        <v>72</v>
      </c>
      <c r="H45" s="36" t="s">
        <v>18</v>
      </c>
      <c r="I45" s="35" t="s">
        <v>17</v>
      </c>
      <c r="J45" s="35" t="s">
        <v>17</v>
      </c>
      <c r="K45" s="35" t="s">
        <v>26</v>
      </c>
      <c r="L45" s="35">
        <v>1</v>
      </c>
      <c r="M45" s="38" t="s">
        <v>27</v>
      </c>
      <c r="N45" s="86">
        <v>1186.27</v>
      </c>
      <c r="O45" s="67"/>
      <c r="P45" s="67"/>
      <c r="Q45" s="67"/>
      <c r="R45" s="67"/>
      <c r="S45" s="67"/>
      <c r="T45" s="67"/>
      <c r="U45" s="67"/>
      <c r="V45" s="109"/>
      <c r="W45" s="89">
        <v>1186.27</v>
      </c>
      <c r="X45" s="125"/>
      <c r="Y45" s="89">
        <f t="shared" si="0"/>
        <v>0</v>
      </c>
    </row>
    <row r="46" spans="1:25" ht="52.8" x14ac:dyDescent="0.25">
      <c r="A46" s="18">
        <v>36</v>
      </c>
      <c r="B46" s="24">
        <v>3</v>
      </c>
      <c r="C46" s="11" t="s">
        <v>15</v>
      </c>
      <c r="D46" s="11" t="s">
        <v>16</v>
      </c>
      <c r="E46" s="36" t="s">
        <v>2532</v>
      </c>
      <c r="F46" s="37" t="s">
        <v>2533</v>
      </c>
      <c r="G46" s="36" t="s">
        <v>72</v>
      </c>
      <c r="H46" s="36" t="s">
        <v>18</v>
      </c>
      <c r="I46" s="35" t="s">
        <v>17</v>
      </c>
      <c r="J46" s="35" t="s">
        <v>17</v>
      </c>
      <c r="K46" s="35" t="s">
        <v>26</v>
      </c>
      <c r="L46" s="35">
        <v>1</v>
      </c>
      <c r="M46" s="38" t="s">
        <v>27</v>
      </c>
      <c r="N46" s="86">
        <v>1143.33</v>
      </c>
      <c r="O46" s="67"/>
      <c r="P46" s="67"/>
      <c r="Q46" s="67"/>
      <c r="R46" s="67"/>
      <c r="S46" s="67"/>
      <c r="T46" s="67"/>
      <c r="U46" s="67"/>
      <c r="V46" s="109"/>
      <c r="W46" s="89">
        <v>1143.33</v>
      </c>
      <c r="X46" s="125"/>
      <c r="Y46" s="89">
        <f t="shared" si="0"/>
        <v>0</v>
      </c>
    </row>
    <row r="47" spans="1:25" ht="52.8" x14ac:dyDescent="0.25">
      <c r="A47" s="10">
        <v>37</v>
      </c>
      <c r="B47" s="24">
        <v>3</v>
      </c>
      <c r="C47" s="11" t="s">
        <v>15</v>
      </c>
      <c r="D47" s="11" t="s">
        <v>16</v>
      </c>
      <c r="E47" s="36" t="s">
        <v>2534</v>
      </c>
      <c r="F47" s="37" t="s">
        <v>2535</v>
      </c>
      <c r="G47" s="36" t="s">
        <v>72</v>
      </c>
      <c r="H47" s="36" t="s">
        <v>18</v>
      </c>
      <c r="I47" s="35" t="s">
        <v>17</v>
      </c>
      <c r="J47" s="35" t="s">
        <v>17</v>
      </c>
      <c r="K47" s="35" t="s">
        <v>26</v>
      </c>
      <c r="L47" s="35">
        <v>1</v>
      </c>
      <c r="M47" s="38" t="s">
        <v>27</v>
      </c>
      <c r="N47" s="86">
        <v>1318.2</v>
      </c>
      <c r="O47" s="67"/>
      <c r="P47" s="67"/>
      <c r="Q47" s="67"/>
      <c r="R47" s="67"/>
      <c r="S47" s="67"/>
      <c r="T47" s="67"/>
      <c r="U47" s="67"/>
      <c r="V47" s="109"/>
      <c r="W47" s="89">
        <v>1318.2</v>
      </c>
      <c r="X47" s="125"/>
      <c r="Y47" s="89">
        <f t="shared" si="0"/>
        <v>0</v>
      </c>
    </row>
    <row r="48" spans="1:25" ht="52.8" x14ac:dyDescent="0.25">
      <c r="A48" s="18">
        <v>38</v>
      </c>
      <c r="B48" s="24">
        <v>3</v>
      </c>
      <c r="C48" s="11" t="s">
        <v>15</v>
      </c>
      <c r="D48" s="11" t="s">
        <v>16</v>
      </c>
      <c r="E48" s="36" t="s">
        <v>2536</v>
      </c>
      <c r="F48" s="37" t="s">
        <v>2537</v>
      </c>
      <c r="G48" s="36" t="s">
        <v>72</v>
      </c>
      <c r="H48" s="36" t="s">
        <v>18</v>
      </c>
      <c r="I48" s="35" t="s">
        <v>17</v>
      </c>
      <c r="J48" s="35" t="s">
        <v>17</v>
      </c>
      <c r="K48" s="35" t="s">
        <v>26</v>
      </c>
      <c r="L48" s="35">
        <v>1</v>
      </c>
      <c r="M48" s="38" t="s">
        <v>27</v>
      </c>
      <c r="N48" s="86">
        <v>147.66999999999999</v>
      </c>
      <c r="O48" s="67"/>
      <c r="P48" s="67"/>
      <c r="Q48" s="67"/>
      <c r="R48" s="67"/>
      <c r="S48" s="67"/>
      <c r="T48" s="67"/>
      <c r="U48" s="67"/>
      <c r="V48" s="109"/>
      <c r="W48" s="89">
        <v>147.66999999999999</v>
      </c>
      <c r="X48" s="125"/>
      <c r="Y48" s="89">
        <f t="shared" si="0"/>
        <v>0</v>
      </c>
    </row>
    <row r="49" spans="1:25" ht="52.8" x14ac:dyDescent="0.25">
      <c r="A49" s="10">
        <v>39</v>
      </c>
      <c r="B49" s="24">
        <v>3</v>
      </c>
      <c r="C49" s="11" t="s">
        <v>15</v>
      </c>
      <c r="D49" s="11" t="s">
        <v>16</v>
      </c>
      <c r="E49" s="36" t="s">
        <v>2538</v>
      </c>
      <c r="F49" s="37" t="s">
        <v>2539</v>
      </c>
      <c r="G49" s="36" t="s">
        <v>72</v>
      </c>
      <c r="H49" s="36" t="s">
        <v>18</v>
      </c>
      <c r="I49" s="35" t="s">
        <v>17</v>
      </c>
      <c r="J49" s="35" t="s">
        <v>17</v>
      </c>
      <c r="K49" s="35" t="s">
        <v>26</v>
      </c>
      <c r="L49" s="35">
        <v>1</v>
      </c>
      <c r="M49" s="38" t="s">
        <v>27</v>
      </c>
      <c r="N49" s="86">
        <v>1112.9100000000001</v>
      </c>
      <c r="O49" s="67"/>
      <c r="P49" s="67"/>
      <c r="Q49" s="67"/>
      <c r="R49" s="67"/>
      <c r="S49" s="67"/>
      <c r="T49" s="67"/>
      <c r="U49" s="67"/>
      <c r="V49" s="109"/>
      <c r="W49" s="89">
        <v>1112.9100000000001</v>
      </c>
      <c r="X49" s="125"/>
      <c r="Y49" s="89">
        <f t="shared" si="0"/>
        <v>0</v>
      </c>
    </row>
    <row r="50" spans="1:25" ht="52.8" x14ac:dyDescent="0.25">
      <c r="A50" s="18">
        <v>40</v>
      </c>
      <c r="B50" s="24">
        <v>3</v>
      </c>
      <c r="C50" s="11" t="s">
        <v>15</v>
      </c>
      <c r="D50" s="11" t="s">
        <v>16</v>
      </c>
      <c r="E50" s="36" t="s">
        <v>2540</v>
      </c>
      <c r="F50" s="37" t="s">
        <v>2541</v>
      </c>
      <c r="G50" s="36" t="s">
        <v>72</v>
      </c>
      <c r="H50" s="36" t="s">
        <v>18</v>
      </c>
      <c r="I50" s="35" t="s">
        <v>17</v>
      </c>
      <c r="J50" s="35" t="s">
        <v>17</v>
      </c>
      <c r="K50" s="35" t="s">
        <v>26</v>
      </c>
      <c r="L50" s="35">
        <v>1</v>
      </c>
      <c r="M50" s="38" t="s">
        <v>27</v>
      </c>
      <c r="N50" s="86">
        <v>1246.17</v>
      </c>
      <c r="O50" s="67"/>
      <c r="P50" s="67"/>
      <c r="Q50" s="67"/>
      <c r="R50" s="67"/>
      <c r="S50" s="67"/>
      <c r="T50" s="67"/>
      <c r="U50" s="67"/>
      <c r="V50" s="109"/>
      <c r="W50" s="89">
        <v>1246.17</v>
      </c>
      <c r="X50" s="125"/>
      <c r="Y50" s="89">
        <f t="shared" si="0"/>
        <v>0</v>
      </c>
    </row>
    <row r="51" spans="1:25" ht="52.8" x14ac:dyDescent="0.25">
      <c r="A51" s="10">
        <v>41</v>
      </c>
      <c r="B51" s="24">
        <v>3</v>
      </c>
      <c r="C51" s="11" t="s">
        <v>15</v>
      </c>
      <c r="D51" s="11" t="s">
        <v>16</v>
      </c>
      <c r="E51" s="36" t="s">
        <v>2542</v>
      </c>
      <c r="F51" s="37" t="s">
        <v>2543</v>
      </c>
      <c r="G51" s="36" t="s">
        <v>72</v>
      </c>
      <c r="H51" s="36" t="s">
        <v>18</v>
      </c>
      <c r="I51" s="35" t="s">
        <v>17</v>
      </c>
      <c r="J51" s="35" t="s">
        <v>17</v>
      </c>
      <c r="K51" s="35" t="s">
        <v>26</v>
      </c>
      <c r="L51" s="35">
        <v>1</v>
      </c>
      <c r="M51" s="38" t="s">
        <v>27</v>
      </c>
      <c r="N51" s="86">
        <v>2299.64</v>
      </c>
      <c r="O51" s="67"/>
      <c r="P51" s="67"/>
      <c r="Q51" s="67"/>
      <c r="R51" s="67"/>
      <c r="S51" s="67"/>
      <c r="T51" s="67"/>
      <c r="U51" s="67"/>
      <c r="V51" s="109"/>
      <c r="W51" s="89">
        <v>2299.64</v>
      </c>
      <c r="X51" s="125"/>
      <c r="Y51" s="89">
        <f t="shared" si="0"/>
        <v>0</v>
      </c>
    </row>
    <row r="52" spans="1:25" ht="52.8" x14ac:dyDescent="0.25">
      <c r="A52" s="18">
        <v>42</v>
      </c>
      <c r="B52" s="24">
        <v>3</v>
      </c>
      <c r="C52" s="11" t="s">
        <v>15</v>
      </c>
      <c r="D52" s="11" t="s">
        <v>16</v>
      </c>
      <c r="E52" s="36" t="s">
        <v>2544</v>
      </c>
      <c r="F52" s="37" t="s">
        <v>2545</v>
      </c>
      <c r="G52" s="36" t="s">
        <v>72</v>
      </c>
      <c r="H52" s="36" t="s">
        <v>18</v>
      </c>
      <c r="I52" s="35" t="s">
        <v>17</v>
      </c>
      <c r="J52" s="35" t="s">
        <v>17</v>
      </c>
      <c r="K52" s="35" t="s">
        <v>26</v>
      </c>
      <c r="L52" s="35">
        <v>1</v>
      </c>
      <c r="M52" s="38" t="s">
        <v>27</v>
      </c>
      <c r="N52" s="86">
        <v>119.76</v>
      </c>
      <c r="O52" s="67"/>
      <c r="P52" s="67"/>
      <c r="Q52" s="67"/>
      <c r="R52" s="67"/>
      <c r="S52" s="67"/>
      <c r="T52" s="67"/>
      <c r="U52" s="67"/>
      <c r="V52" s="109"/>
      <c r="W52" s="89">
        <v>119.76</v>
      </c>
      <c r="X52" s="125"/>
      <c r="Y52" s="89">
        <f t="shared" si="0"/>
        <v>0</v>
      </c>
    </row>
    <row r="53" spans="1:25" ht="52.8" x14ac:dyDescent="0.25">
      <c r="A53" s="10">
        <v>43</v>
      </c>
      <c r="B53" s="24">
        <v>3</v>
      </c>
      <c r="C53" s="11" t="s">
        <v>15</v>
      </c>
      <c r="D53" s="11" t="s">
        <v>16</v>
      </c>
      <c r="E53" s="36" t="s">
        <v>2546</v>
      </c>
      <c r="F53" s="37" t="s">
        <v>2547</v>
      </c>
      <c r="G53" s="36" t="s">
        <v>72</v>
      </c>
      <c r="H53" s="36" t="s">
        <v>18</v>
      </c>
      <c r="I53" s="35" t="s">
        <v>17</v>
      </c>
      <c r="J53" s="35" t="s">
        <v>17</v>
      </c>
      <c r="K53" s="35" t="s">
        <v>26</v>
      </c>
      <c r="L53" s="35">
        <v>1</v>
      </c>
      <c r="M53" s="38" t="s">
        <v>27</v>
      </c>
      <c r="N53" s="86">
        <v>76.540000000000006</v>
      </c>
      <c r="O53" s="67"/>
      <c r="P53" s="67"/>
      <c r="Q53" s="67"/>
      <c r="R53" s="67"/>
      <c r="S53" s="67"/>
      <c r="T53" s="67"/>
      <c r="U53" s="67"/>
      <c r="V53" s="109"/>
      <c r="W53" s="89">
        <v>76.540000000000006</v>
      </c>
      <c r="X53" s="125"/>
      <c r="Y53" s="89">
        <f t="shared" si="0"/>
        <v>0</v>
      </c>
    </row>
    <row r="54" spans="1:25" ht="52.8" x14ac:dyDescent="0.25">
      <c r="A54" s="18">
        <v>44</v>
      </c>
      <c r="B54" s="24">
        <v>3</v>
      </c>
      <c r="C54" s="11" t="s">
        <v>15</v>
      </c>
      <c r="D54" s="11" t="s">
        <v>16</v>
      </c>
      <c r="E54" s="36" t="s">
        <v>2548</v>
      </c>
      <c r="F54" s="37" t="s">
        <v>2549</v>
      </c>
      <c r="G54" s="36" t="s">
        <v>72</v>
      </c>
      <c r="H54" s="36" t="s">
        <v>18</v>
      </c>
      <c r="I54" s="35" t="s">
        <v>17</v>
      </c>
      <c r="J54" s="35" t="s">
        <v>17</v>
      </c>
      <c r="K54" s="35" t="s">
        <v>26</v>
      </c>
      <c r="L54" s="35">
        <v>1</v>
      </c>
      <c r="M54" s="38" t="s">
        <v>27</v>
      </c>
      <c r="N54" s="86">
        <v>7973.99</v>
      </c>
      <c r="O54" s="67"/>
      <c r="P54" s="67"/>
      <c r="Q54" s="67"/>
      <c r="R54" s="67"/>
      <c r="S54" s="67"/>
      <c r="T54" s="67"/>
      <c r="U54" s="67"/>
      <c r="V54" s="109"/>
      <c r="W54" s="89">
        <v>7973.99</v>
      </c>
      <c r="X54" s="125"/>
      <c r="Y54" s="89">
        <f t="shared" si="0"/>
        <v>0</v>
      </c>
    </row>
    <row r="55" spans="1:25" ht="66" x14ac:dyDescent="0.25">
      <c r="A55" s="10">
        <v>45</v>
      </c>
      <c r="B55" s="24">
        <v>3</v>
      </c>
      <c r="C55" s="11" t="s">
        <v>15</v>
      </c>
      <c r="D55" s="11" t="s">
        <v>16</v>
      </c>
      <c r="E55" s="36" t="s">
        <v>2550</v>
      </c>
      <c r="F55" s="37" t="s">
        <v>2551</v>
      </c>
      <c r="G55" s="36" t="s">
        <v>72</v>
      </c>
      <c r="H55" s="36" t="s">
        <v>18</v>
      </c>
      <c r="I55" s="35" t="s">
        <v>17</v>
      </c>
      <c r="J55" s="35" t="s">
        <v>17</v>
      </c>
      <c r="K55" s="35" t="s">
        <v>26</v>
      </c>
      <c r="L55" s="35">
        <v>1</v>
      </c>
      <c r="M55" s="38" t="s">
        <v>27</v>
      </c>
      <c r="N55" s="86">
        <v>10410.49</v>
      </c>
      <c r="O55" s="67"/>
      <c r="P55" s="67"/>
      <c r="Q55" s="67"/>
      <c r="R55" s="67"/>
      <c r="S55" s="67"/>
      <c r="T55" s="67"/>
      <c r="U55" s="67"/>
      <c r="V55" s="109"/>
      <c r="W55" s="89">
        <v>10410.49</v>
      </c>
      <c r="X55" s="125"/>
      <c r="Y55" s="89">
        <f t="shared" si="0"/>
        <v>0</v>
      </c>
    </row>
    <row r="56" spans="1:25" ht="52.8" x14ac:dyDescent="0.25">
      <c r="A56" s="18">
        <v>46</v>
      </c>
      <c r="B56" s="24">
        <v>3</v>
      </c>
      <c r="C56" s="11" t="s">
        <v>15</v>
      </c>
      <c r="D56" s="11" t="s">
        <v>16</v>
      </c>
      <c r="E56" s="36" t="s">
        <v>2552</v>
      </c>
      <c r="F56" s="37" t="s">
        <v>2553</v>
      </c>
      <c r="G56" s="36" t="s">
        <v>72</v>
      </c>
      <c r="H56" s="36" t="s">
        <v>18</v>
      </c>
      <c r="I56" s="35" t="s">
        <v>17</v>
      </c>
      <c r="J56" s="35" t="s">
        <v>17</v>
      </c>
      <c r="K56" s="35" t="s">
        <v>26</v>
      </c>
      <c r="L56" s="35">
        <v>1</v>
      </c>
      <c r="M56" s="38" t="s">
        <v>27</v>
      </c>
      <c r="N56" s="86">
        <v>877</v>
      </c>
      <c r="O56" s="67"/>
      <c r="P56" s="67"/>
      <c r="Q56" s="67"/>
      <c r="R56" s="67"/>
      <c r="S56" s="67"/>
      <c r="T56" s="67"/>
      <c r="U56" s="67"/>
      <c r="V56" s="109"/>
      <c r="W56" s="89">
        <v>877</v>
      </c>
      <c r="X56" s="125"/>
      <c r="Y56" s="89">
        <f t="shared" si="0"/>
        <v>0</v>
      </c>
    </row>
    <row r="57" spans="1:25" ht="52.8" x14ac:dyDescent="0.25">
      <c r="A57" s="10">
        <v>47</v>
      </c>
      <c r="B57" s="24">
        <v>3</v>
      </c>
      <c r="C57" s="11" t="s">
        <v>15</v>
      </c>
      <c r="D57" s="11" t="s">
        <v>16</v>
      </c>
      <c r="E57" s="36" t="s">
        <v>2554</v>
      </c>
      <c r="F57" s="37" t="s">
        <v>2555</v>
      </c>
      <c r="G57" s="36" t="s">
        <v>72</v>
      </c>
      <c r="H57" s="36" t="s">
        <v>18</v>
      </c>
      <c r="I57" s="35" t="s">
        <v>17</v>
      </c>
      <c r="J57" s="35" t="s">
        <v>17</v>
      </c>
      <c r="K57" s="35" t="s">
        <v>26</v>
      </c>
      <c r="L57" s="35">
        <v>1</v>
      </c>
      <c r="M57" s="38" t="s">
        <v>27</v>
      </c>
      <c r="N57" s="86">
        <v>242.21</v>
      </c>
      <c r="O57" s="67"/>
      <c r="P57" s="67"/>
      <c r="Q57" s="67"/>
      <c r="R57" s="67"/>
      <c r="S57" s="67"/>
      <c r="T57" s="67"/>
      <c r="U57" s="67"/>
      <c r="V57" s="109"/>
      <c r="W57" s="89">
        <v>242.21</v>
      </c>
      <c r="X57" s="125"/>
      <c r="Y57" s="89">
        <f t="shared" si="0"/>
        <v>0</v>
      </c>
    </row>
    <row r="58" spans="1:25" ht="52.8" x14ac:dyDescent="0.25">
      <c r="A58" s="18">
        <v>48</v>
      </c>
      <c r="B58" s="24">
        <v>3</v>
      </c>
      <c r="C58" s="11" t="s">
        <v>15</v>
      </c>
      <c r="D58" s="11" t="s">
        <v>16</v>
      </c>
      <c r="E58" s="36" t="s">
        <v>2556</v>
      </c>
      <c r="F58" s="37" t="s">
        <v>2557</v>
      </c>
      <c r="G58" s="36" t="s">
        <v>72</v>
      </c>
      <c r="H58" s="36" t="s">
        <v>18</v>
      </c>
      <c r="I58" s="35" t="s">
        <v>17</v>
      </c>
      <c r="J58" s="35" t="s">
        <v>17</v>
      </c>
      <c r="K58" s="35" t="s">
        <v>26</v>
      </c>
      <c r="L58" s="35">
        <v>1</v>
      </c>
      <c r="M58" s="38" t="s">
        <v>27</v>
      </c>
      <c r="N58" s="86">
        <v>2287.0300000000002</v>
      </c>
      <c r="O58" s="67"/>
      <c r="P58" s="67"/>
      <c r="Q58" s="67"/>
      <c r="R58" s="67"/>
      <c r="S58" s="67"/>
      <c r="T58" s="67"/>
      <c r="U58" s="67"/>
      <c r="V58" s="109"/>
      <c r="W58" s="89">
        <v>2287.0300000000002</v>
      </c>
      <c r="X58" s="125"/>
      <c r="Y58" s="89">
        <f t="shared" si="0"/>
        <v>0</v>
      </c>
    </row>
    <row r="59" spans="1:25" ht="52.8" x14ac:dyDescent="0.25">
      <c r="A59" s="10">
        <v>49</v>
      </c>
      <c r="B59" s="24">
        <v>3</v>
      </c>
      <c r="C59" s="11" t="s">
        <v>15</v>
      </c>
      <c r="D59" s="11" t="s">
        <v>16</v>
      </c>
      <c r="E59" s="36" t="s">
        <v>2558</v>
      </c>
      <c r="F59" s="37" t="s">
        <v>2559</v>
      </c>
      <c r="G59" s="36" t="s">
        <v>72</v>
      </c>
      <c r="H59" s="36" t="s">
        <v>18</v>
      </c>
      <c r="I59" s="35" t="s">
        <v>17</v>
      </c>
      <c r="J59" s="35" t="s">
        <v>17</v>
      </c>
      <c r="K59" s="35" t="s">
        <v>26</v>
      </c>
      <c r="L59" s="35">
        <v>1</v>
      </c>
      <c r="M59" s="38" t="s">
        <v>27</v>
      </c>
      <c r="N59" s="86">
        <v>2137.5700000000002</v>
      </c>
      <c r="O59" s="67"/>
      <c r="P59" s="67"/>
      <c r="Q59" s="67"/>
      <c r="R59" s="67"/>
      <c r="S59" s="67"/>
      <c r="T59" s="67"/>
      <c r="U59" s="67"/>
      <c r="V59" s="109"/>
      <c r="W59" s="89">
        <v>2137.5700000000002</v>
      </c>
      <c r="X59" s="125"/>
      <c r="Y59" s="89">
        <f t="shared" si="0"/>
        <v>0</v>
      </c>
    </row>
    <row r="60" spans="1:25" ht="52.8" x14ac:dyDescent="0.25">
      <c r="A60" s="18">
        <v>50</v>
      </c>
      <c r="B60" s="24">
        <v>3</v>
      </c>
      <c r="C60" s="11" t="s">
        <v>15</v>
      </c>
      <c r="D60" s="11" t="s">
        <v>16</v>
      </c>
      <c r="E60" s="36" t="s">
        <v>2560</v>
      </c>
      <c r="F60" s="37" t="s">
        <v>2561</v>
      </c>
      <c r="G60" s="36" t="s">
        <v>72</v>
      </c>
      <c r="H60" s="36" t="s">
        <v>18</v>
      </c>
      <c r="I60" s="35" t="s">
        <v>17</v>
      </c>
      <c r="J60" s="35" t="s">
        <v>17</v>
      </c>
      <c r="K60" s="35" t="s">
        <v>26</v>
      </c>
      <c r="L60" s="35">
        <v>1</v>
      </c>
      <c r="M60" s="38" t="s">
        <v>27</v>
      </c>
      <c r="N60" s="86">
        <v>303.44</v>
      </c>
      <c r="O60" s="67"/>
      <c r="P60" s="67"/>
      <c r="Q60" s="67"/>
      <c r="R60" s="67"/>
      <c r="S60" s="67"/>
      <c r="T60" s="67"/>
      <c r="U60" s="67"/>
      <c r="V60" s="109"/>
      <c r="W60" s="89">
        <v>303.44</v>
      </c>
      <c r="X60" s="125"/>
      <c r="Y60" s="89">
        <f t="shared" si="0"/>
        <v>0</v>
      </c>
    </row>
    <row r="61" spans="1:25" ht="52.8" x14ac:dyDescent="0.25">
      <c r="A61" s="10">
        <v>51</v>
      </c>
      <c r="B61" s="24">
        <v>3</v>
      </c>
      <c r="C61" s="11" t="s">
        <v>15</v>
      </c>
      <c r="D61" s="11" t="s">
        <v>16</v>
      </c>
      <c r="E61" s="36" t="s">
        <v>2562</v>
      </c>
      <c r="F61" s="37" t="s">
        <v>2563</v>
      </c>
      <c r="G61" s="36" t="s">
        <v>72</v>
      </c>
      <c r="H61" s="36" t="s">
        <v>18</v>
      </c>
      <c r="I61" s="35" t="s">
        <v>17</v>
      </c>
      <c r="J61" s="35" t="s">
        <v>17</v>
      </c>
      <c r="K61" s="35" t="s">
        <v>26</v>
      </c>
      <c r="L61" s="35">
        <v>1</v>
      </c>
      <c r="M61" s="38" t="s">
        <v>27</v>
      </c>
      <c r="N61" s="86">
        <v>3104.6</v>
      </c>
      <c r="O61" s="67"/>
      <c r="P61" s="67"/>
      <c r="Q61" s="67"/>
      <c r="R61" s="67"/>
      <c r="S61" s="67"/>
      <c r="T61" s="67"/>
      <c r="U61" s="67"/>
      <c r="V61" s="109"/>
      <c r="W61" s="89">
        <v>3104.6</v>
      </c>
      <c r="X61" s="125"/>
      <c r="Y61" s="89">
        <f t="shared" si="0"/>
        <v>0</v>
      </c>
    </row>
    <row r="62" spans="1:25" ht="52.8" x14ac:dyDescent="0.25">
      <c r="A62" s="18">
        <v>52</v>
      </c>
      <c r="B62" s="24">
        <v>3</v>
      </c>
      <c r="C62" s="11" t="s">
        <v>15</v>
      </c>
      <c r="D62" s="11" t="s">
        <v>16</v>
      </c>
      <c r="E62" s="36" t="s">
        <v>2564</v>
      </c>
      <c r="F62" s="37" t="s">
        <v>2565</v>
      </c>
      <c r="G62" s="36" t="s">
        <v>72</v>
      </c>
      <c r="H62" s="36" t="s">
        <v>18</v>
      </c>
      <c r="I62" s="35" t="s">
        <v>17</v>
      </c>
      <c r="J62" s="35" t="s">
        <v>17</v>
      </c>
      <c r="K62" s="35" t="s">
        <v>26</v>
      </c>
      <c r="L62" s="35">
        <v>1</v>
      </c>
      <c r="M62" s="38" t="s">
        <v>27</v>
      </c>
      <c r="N62" s="86">
        <v>384.48</v>
      </c>
      <c r="O62" s="67"/>
      <c r="P62" s="67"/>
      <c r="Q62" s="67"/>
      <c r="R62" s="67"/>
      <c r="S62" s="67"/>
      <c r="T62" s="67"/>
      <c r="U62" s="67"/>
      <c r="V62" s="109"/>
      <c r="W62" s="89">
        <v>384.48</v>
      </c>
      <c r="X62" s="125"/>
      <c r="Y62" s="89">
        <f t="shared" si="0"/>
        <v>0</v>
      </c>
    </row>
    <row r="63" spans="1:25" ht="52.8" x14ac:dyDescent="0.25">
      <c r="A63" s="10">
        <v>53</v>
      </c>
      <c r="B63" s="24">
        <v>3</v>
      </c>
      <c r="C63" s="11" t="s">
        <v>15</v>
      </c>
      <c r="D63" s="11" t="s">
        <v>16</v>
      </c>
      <c r="E63" s="36" t="s">
        <v>2566</v>
      </c>
      <c r="F63" s="37" t="s">
        <v>2567</v>
      </c>
      <c r="G63" s="36" t="s">
        <v>72</v>
      </c>
      <c r="H63" s="36" t="s">
        <v>18</v>
      </c>
      <c r="I63" s="35" t="s">
        <v>17</v>
      </c>
      <c r="J63" s="35" t="s">
        <v>17</v>
      </c>
      <c r="K63" s="35" t="s">
        <v>26</v>
      </c>
      <c r="L63" s="35">
        <v>1</v>
      </c>
      <c r="M63" s="38" t="s">
        <v>27</v>
      </c>
      <c r="N63" s="86">
        <v>8629.49</v>
      </c>
      <c r="O63" s="67"/>
      <c r="P63" s="67"/>
      <c r="Q63" s="67"/>
      <c r="R63" s="67"/>
      <c r="S63" s="67"/>
      <c r="T63" s="67"/>
      <c r="U63" s="67"/>
      <c r="V63" s="109"/>
      <c r="W63" s="89">
        <v>8629.49</v>
      </c>
      <c r="X63" s="125"/>
      <c r="Y63" s="89">
        <f t="shared" si="0"/>
        <v>0</v>
      </c>
    </row>
    <row r="64" spans="1:25" ht="52.8" x14ac:dyDescent="0.25">
      <c r="A64" s="18">
        <v>54</v>
      </c>
      <c r="B64" s="24">
        <v>3</v>
      </c>
      <c r="C64" s="11" t="s">
        <v>15</v>
      </c>
      <c r="D64" s="11" t="s">
        <v>16</v>
      </c>
      <c r="E64" s="36" t="s">
        <v>2568</v>
      </c>
      <c r="F64" s="37" t="s">
        <v>2569</v>
      </c>
      <c r="G64" s="36" t="s">
        <v>72</v>
      </c>
      <c r="H64" s="36" t="s">
        <v>18</v>
      </c>
      <c r="I64" s="35" t="s">
        <v>17</v>
      </c>
      <c r="J64" s="35" t="s">
        <v>17</v>
      </c>
      <c r="K64" s="35" t="s">
        <v>26</v>
      </c>
      <c r="L64" s="35">
        <v>1</v>
      </c>
      <c r="M64" s="38" t="s">
        <v>27</v>
      </c>
      <c r="N64" s="86">
        <v>1216.45</v>
      </c>
      <c r="O64" s="67"/>
      <c r="P64" s="67"/>
      <c r="Q64" s="67"/>
      <c r="R64" s="67"/>
      <c r="S64" s="67"/>
      <c r="T64" s="67"/>
      <c r="U64" s="67"/>
      <c r="V64" s="109"/>
      <c r="W64" s="89">
        <v>1216.45</v>
      </c>
      <c r="X64" s="125"/>
      <c r="Y64" s="89">
        <f t="shared" si="0"/>
        <v>0</v>
      </c>
    </row>
    <row r="65" spans="1:25" ht="52.8" x14ac:dyDescent="0.25">
      <c r="A65" s="10">
        <v>55</v>
      </c>
      <c r="B65" s="24">
        <v>3</v>
      </c>
      <c r="C65" s="11" t="s">
        <v>15</v>
      </c>
      <c r="D65" s="11" t="s">
        <v>16</v>
      </c>
      <c r="E65" s="36" t="s">
        <v>2570</v>
      </c>
      <c r="F65" s="37" t="s">
        <v>2571</v>
      </c>
      <c r="G65" s="36" t="s">
        <v>72</v>
      </c>
      <c r="H65" s="36" t="s">
        <v>18</v>
      </c>
      <c r="I65" s="35" t="s">
        <v>17</v>
      </c>
      <c r="J65" s="35" t="s">
        <v>17</v>
      </c>
      <c r="K65" s="35" t="s">
        <v>26</v>
      </c>
      <c r="L65" s="35">
        <v>1</v>
      </c>
      <c r="M65" s="38" t="s">
        <v>27</v>
      </c>
      <c r="N65" s="86">
        <v>827.48</v>
      </c>
      <c r="O65" s="67"/>
      <c r="P65" s="67"/>
      <c r="Q65" s="67"/>
      <c r="R65" s="67"/>
      <c r="S65" s="67"/>
      <c r="T65" s="67"/>
      <c r="U65" s="67"/>
      <c r="V65" s="109"/>
      <c r="W65" s="89">
        <v>827.48</v>
      </c>
      <c r="X65" s="125"/>
      <c r="Y65" s="89">
        <f t="shared" si="0"/>
        <v>0</v>
      </c>
    </row>
    <row r="66" spans="1:25" ht="52.8" x14ac:dyDescent="0.25">
      <c r="A66" s="18">
        <v>56</v>
      </c>
      <c r="B66" s="24">
        <v>3</v>
      </c>
      <c r="C66" s="11" t="s">
        <v>15</v>
      </c>
      <c r="D66" s="11" t="s">
        <v>16</v>
      </c>
      <c r="E66" s="36" t="s">
        <v>2572</v>
      </c>
      <c r="F66" s="37" t="s">
        <v>2573</v>
      </c>
      <c r="G66" s="36" t="s">
        <v>72</v>
      </c>
      <c r="H66" s="36" t="s">
        <v>18</v>
      </c>
      <c r="I66" s="35" t="s">
        <v>17</v>
      </c>
      <c r="J66" s="35" t="s">
        <v>17</v>
      </c>
      <c r="K66" s="35" t="s">
        <v>26</v>
      </c>
      <c r="L66" s="35">
        <v>1</v>
      </c>
      <c r="M66" s="38" t="s">
        <v>27</v>
      </c>
      <c r="N66" s="86">
        <v>2290.64</v>
      </c>
      <c r="O66" s="67"/>
      <c r="P66" s="67"/>
      <c r="Q66" s="67"/>
      <c r="R66" s="67"/>
      <c r="S66" s="67"/>
      <c r="T66" s="67"/>
      <c r="U66" s="67"/>
      <c r="V66" s="109"/>
      <c r="W66" s="89">
        <v>2290.64</v>
      </c>
      <c r="X66" s="125"/>
      <c r="Y66" s="89">
        <f t="shared" si="0"/>
        <v>0</v>
      </c>
    </row>
    <row r="67" spans="1:25" ht="52.8" x14ac:dyDescent="0.25">
      <c r="A67" s="10">
        <v>57</v>
      </c>
      <c r="B67" s="24">
        <v>3</v>
      </c>
      <c r="C67" s="11" t="s">
        <v>15</v>
      </c>
      <c r="D67" s="11" t="s">
        <v>16</v>
      </c>
      <c r="E67" s="36" t="s">
        <v>236</v>
      </c>
      <c r="F67" s="37" t="s">
        <v>237</v>
      </c>
      <c r="G67" s="36" t="s">
        <v>67</v>
      </c>
      <c r="H67" s="36" t="s">
        <v>18</v>
      </c>
      <c r="I67" s="35" t="s">
        <v>17</v>
      </c>
      <c r="J67" s="35" t="s">
        <v>17</v>
      </c>
      <c r="K67" s="35" t="s">
        <v>26</v>
      </c>
      <c r="L67" s="35">
        <v>1</v>
      </c>
      <c r="M67" s="38" t="s">
        <v>27</v>
      </c>
      <c r="N67" s="86">
        <v>849.09</v>
      </c>
      <c r="O67" s="67"/>
      <c r="P67" s="67"/>
      <c r="Q67" s="67"/>
      <c r="R67" s="67"/>
      <c r="S67" s="67"/>
      <c r="T67" s="67"/>
      <c r="U67" s="67"/>
      <c r="V67" s="109"/>
      <c r="W67" s="89">
        <v>849.09</v>
      </c>
      <c r="X67" s="125"/>
      <c r="Y67" s="89">
        <f t="shared" si="0"/>
        <v>0</v>
      </c>
    </row>
    <row r="68" spans="1:25" ht="52.8" x14ac:dyDescent="0.25">
      <c r="A68" s="18">
        <v>58</v>
      </c>
      <c r="B68" s="24">
        <v>3</v>
      </c>
      <c r="C68" s="11" t="s">
        <v>15</v>
      </c>
      <c r="D68" s="11" t="s">
        <v>16</v>
      </c>
      <c r="E68" s="36" t="s">
        <v>2574</v>
      </c>
      <c r="F68" s="37" t="s">
        <v>2575</v>
      </c>
      <c r="G68" s="36" t="s">
        <v>72</v>
      </c>
      <c r="H68" s="36" t="s">
        <v>18</v>
      </c>
      <c r="I68" s="35" t="s">
        <v>17</v>
      </c>
      <c r="J68" s="35" t="s">
        <v>17</v>
      </c>
      <c r="K68" s="35" t="s">
        <v>26</v>
      </c>
      <c r="L68" s="35">
        <v>1</v>
      </c>
      <c r="M68" s="38" t="s">
        <v>27</v>
      </c>
      <c r="N68" s="86">
        <v>108.95</v>
      </c>
      <c r="O68" s="67"/>
      <c r="P68" s="67"/>
      <c r="Q68" s="67"/>
      <c r="R68" s="67"/>
      <c r="S68" s="67"/>
      <c r="T68" s="67"/>
      <c r="U68" s="67"/>
      <c r="V68" s="109"/>
      <c r="W68" s="89">
        <v>108.95</v>
      </c>
      <c r="X68" s="125"/>
      <c r="Y68" s="89">
        <f t="shared" si="0"/>
        <v>0</v>
      </c>
    </row>
    <row r="69" spans="1:25" ht="52.8" x14ac:dyDescent="0.25">
      <c r="A69" s="10">
        <v>59</v>
      </c>
      <c r="B69" s="24">
        <v>3</v>
      </c>
      <c r="C69" s="11" t="s">
        <v>15</v>
      </c>
      <c r="D69" s="11" t="s">
        <v>16</v>
      </c>
      <c r="E69" s="36" t="s">
        <v>2576</v>
      </c>
      <c r="F69" s="37" t="s">
        <v>2577</v>
      </c>
      <c r="G69" s="36" t="s">
        <v>72</v>
      </c>
      <c r="H69" s="36" t="s">
        <v>18</v>
      </c>
      <c r="I69" s="35" t="s">
        <v>17</v>
      </c>
      <c r="J69" s="35" t="s">
        <v>17</v>
      </c>
      <c r="K69" s="35" t="s">
        <v>26</v>
      </c>
      <c r="L69" s="35">
        <v>1</v>
      </c>
      <c r="M69" s="38" t="s">
        <v>27</v>
      </c>
      <c r="N69" s="86">
        <v>1919.67</v>
      </c>
      <c r="O69" s="67"/>
      <c r="P69" s="67"/>
      <c r="Q69" s="67"/>
      <c r="R69" s="67"/>
      <c r="S69" s="67"/>
      <c r="T69" s="67"/>
      <c r="U69" s="67"/>
      <c r="V69" s="109"/>
      <c r="W69" s="89">
        <v>1919.67</v>
      </c>
      <c r="X69" s="125"/>
      <c r="Y69" s="89">
        <f t="shared" si="0"/>
        <v>0</v>
      </c>
    </row>
    <row r="70" spans="1:25" ht="52.8" x14ac:dyDescent="0.25">
      <c r="A70" s="18">
        <v>60</v>
      </c>
      <c r="B70" s="24">
        <v>3</v>
      </c>
      <c r="C70" s="11" t="s">
        <v>15</v>
      </c>
      <c r="D70" s="11" t="s">
        <v>16</v>
      </c>
      <c r="E70" s="36" t="s">
        <v>2578</v>
      </c>
      <c r="F70" s="37" t="s">
        <v>2579</v>
      </c>
      <c r="G70" s="36" t="s">
        <v>30</v>
      </c>
      <c r="H70" s="36" t="s">
        <v>18</v>
      </c>
      <c r="I70" s="35" t="s">
        <v>17</v>
      </c>
      <c r="J70" s="35" t="s">
        <v>17</v>
      </c>
      <c r="K70" s="35" t="s">
        <v>26</v>
      </c>
      <c r="L70" s="35">
        <v>1</v>
      </c>
      <c r="M70" s="38" t="s">
        <v>27</v>
      </c>
      <c r="N70" s="86">
        <v>578.97</v>
      </c>
      <c r="O70" s="67"/>
      <c r="P70" s="67"/>
      <c r="Q70" s="67"/>
      <c r="R70" s="67"/>
      <c r="S70" s="67"/>
      <c r="T70" s="67"/>
      <c r="U70" s="67"/>
      <c r="V70" s="109"/>
      <c r="W70" s="89">
        <v>578.97</v>
      </c>
      <c r="X70" s="125"/>
      <c r="Y70" s="89">
        <f t="shared" si="0"/>
        <v>0</v>
      </c>
    </row>
    <row r="71" spans="1:25" ht="52.8" x14ac:dyDescent="0.25">
      <c r="A71" s="10">
        <v>61</v>
      </c>
      <c r="B71" s="24">
        <v>3</v>
      </c>
      <c r="C71" s="11" t="s">
        <v>15</v>
      </c>
      <c r="D71" s="11" t="s">
        <v>16</v>
      </c>
      <c r="E71" s="36" t="s">
        <v>2580</v>
      </c>
      <c r="F71" s="37" t="s">
        <v>2581</v>
      </c>
      <c r="G71" s="36" t="s">
        <v>30</v>
      </c>
      <c r="H71" s="36" t="s">
        <v>38</v>
      </c>
      <c r="I71" s="35" t="s">
        <v>17</v>
      </c>
      <c r="J71" s="35" t="s">
        <v>17</v>
      </c>
      <c r="K71" s="35" t="s">
        <v>26</v>
      </c>
      <c r="L71" s="35">
        <v>1</v>
      </c>
      <c r="M71" s="38" t="s">
        <v>27</v>
      </c>
      <c r="N71" s="86">
        <v>2691.32</v>
      </c>
      <c r="O71" s="67"/>
      <c r="P71" s="67"/>
      <c r="Q71" s="67"/>
      <c r="R71" s="67"/>
      <c r="S71" s="67"/>
      <c r="T71" s="67"/>
      <c r="U71" s="67"/>
      <c r="V71" s="109"/>
      <c r="W71" s="89">
        <v>2691.32</v>
      </c>
      <c r="X71" s="125"/>
      <c r="Y71" s="89">
        <f t="shared" si="0"/>
        <v>0</v>
      </c>
    </row>
    <row r="72" spans="1:25" ht="52.8" x14ac:dyDescent="0.25">
      <c r="A72" s="18">
        <v>62</v>
      </c>
      <c r="B72" s="24">
        <v>3</v>
      </c>
      <c r="C72" s="11" t="s">
        <v>15</v>
      </c>
      <c r="D72" s="11" t="s">
        <v>16</v>
      </c>
      <c r="E72" s="36" t="s">
        <v>2582</v>
      </c>
      <c r="F72" s="37" t="s">
        <v>2583</v>
      </c>
      <c r="G72" s="36" t="s">
        <v>72</v>
      </c>
      <c r="H72" s="36" t="s">
        <v>18</v>
      </c>
      <c r="I72" s="35" t="s">
        <v>17</v>
      </c>
      <c r="J72" s="35" t="s">
        <v>17</v>
      </c>
      <c r="K72" s="35" t="s">
        <v>26</v>
      </c>
      <c r="L72" s="35">
        <v>1</v>
      </c>
      <c r="M72" s="38" t="s">
        <v>27</v>
      </c>
      <c r="N72" s="86">
        <v>281.83</v>
      </c>
      <c r="O72" s="67"/>
      <c r="P72" s="67"/>
      <c r="Q72" s="67"/>
      <c r="R72" s="67"/>
      <c r="S72" s="67"/>
      <c r="T72" s="67"/>
      <c r="U72" s="67"/>
      <c r="V72" s="109"/>
      <c r="W72" s="89">
        <v>281.83</v>
      </c>
      <c r="X72" s="125"/>
      <c r="Y72" s="89">
        <f t="shared" si="0"/>
        <v>0</v>
      </c>
    </row>
    <row r="73" spans="1:25" ht="52.8" x14ac:dyDescent="0.25">
      <c r="A73" s="10">
        <v>63</v>
      </c>
      <c r="B73" s="24">
        <v>3</v>
      </c>
      <c r="C73" s="11" t="s">
        <v>15</v>
      </c>
      <c r="D73" s="11" t="s">
        <v>16</v>
      </c>
      <c r="E73" s="36" t="s">
        <v>2584</v>
      </c>
      <c r="F73" s="37" t="s">
        <v>2585</v>
      </c>
      <c r="G73" s="36" t="s">
        <v>72</v>
      </c>
      <c r="H73" s="36" t="s">
        <v>18</v>
      </c>
      <c r="I73" s="35" t="s">
        <v>17</v>
      </c>
      <c r="J73" s="35" t="s">
        <v>17</v>
      </c>
      <c r="K73" s="35" t="s">
        <v>26</v>
      </c>
      <c r="L73" s="35">
        <v>1</v>
      </c>
      <c r="M73" s="38" t="s">
        <v>27</v>
      </c>
      <c r="N73" s="86">
        <v>454.71</v>
      </c>
      <c r="O73" s="67"/>
      <c r="P73" s="67"/>
      <c r="Q73" s="67"/>
      <c r="R73" s="67"/>
      <c r="S73" s="67"/>
      <c r="T73" s="67"/>
      <c r="U73" s="67"/>
      <c r="V73" s="109"/>
      <c r="W73" s="89">
        <v>454.71</v>
      </c>
      <c r="X73" s="125"/>
      <c r="Y73" s="89">
        <f t="shared" si="0"/>
        <v>0</v>
      </c>
    </row>
    <row r="74" spans="1:25" ht="52.8" x14ac:dyDescent="0.25">
      <c r="A74" s="18">
        <v>64</v>
      </c>
      <c r="B74" s="24">
        <v>3</v>
      </c>
      <c r="C74" s="11" t="s">
        <v>15</v>
      </c>
      <c r="D74" s="11" t="s">
        <v>16</v>
      </c>
      <c r="E74" s="36" t="s">
        <v>2586</v>
      </c>
      <c r="F74" s="37" t="s">
        <v>2587</v>
      </c>
      <c r="G74" s="36" t="s">
        <v>72</v>
      </c>
      <c r="H74" s="36" t="s">
        <v>18</v>
      </c>
      <c r="I74" s="35" t="s">
        <v>17</v>
      </c>
      <c r="J74" s="35" t="s">
        <v>17</v>
      </c>
      <c r="K74" s="35" t="s">
        <v>26</v>
      </c>
      <c r="L74" s="35">
        <v>1</v>
      </c>
      <c r="M74" s="38" t="s">
        <v>27</v>
      </c>
      <c r="N74" s="86">
        <v>1870.15</v>
      </c>
      <c r="O74" s="67"/>
      <c r="P74" s="67"/>
      <c r="Q74" s="67"/>
      <c r="R74" s="67"/>
      <c r="S74" s="67"/>
      <c r="T74" s="67"/>
      <c r="U74" s="67"/>
      <c r="V74" s="109"/>
      <c r="W74" s="89">
        <v>1870.15</v>
      </c>
      <c r="X74" s="125"/>
      <c r="Y74" s="89">
        <f t="shared" si="0"/>
        <v>0</v>
      </c>
    </row>
    <row r="75" spans="1:25" ht="52.8" x14ac:dyDescent="0.25">
      <c r="A75" s="10">
        <v>65</v>
      </c>
      <c r="B75" s="24">
        <v>3</v>
      </c>
      <c r="C75" s="11" t="s">
        <v>15</v>
      </c>
      <c r="D75" s="11" t="s">
        <v>16</v>
      </c>
      <c r="E75" s="36" t="s">
        <v>2588</v>
      </c>
      <c r="F75" s="37" t="s">
        <v>2589</v>
      </c>
      <c r="G75" s="36" t="s">
        <v>72</v>
      </c>
      <c r="H75" s="36" t="s">
        <v>18</v>
      </c>
      <c r="I75" s="35" t="s">
        <v>17</v>
      </c>
      <c r="J75" s="35" t="s">
        <v>17</v>
      </c>
      <c r="K75" s="35" t="s">
        <v>26</v>
      </c>
      <c r="L75" s="35">
        <v>1</v>
      </c>
      <c r="M75" s="38" t="s">
        <v>27</v>
      </c>
      <c r="N75" s="86">
        <v>1569.52</v>
      </c>
      <c r="O75" s="67"/>
      <c r="P75" s="67"/>
      <c r="Q75" s="67"/>
      <c r="R75" s="67"/>
      <c r="S75" s="67"/>
      <c r="T75" s="67"/>
      <c r="U75" s="67"/>
      <c r="V75" s="109"/>
      <c r="W75" s="89">
        <v>1569.52</v>
      </c>
      <c r="X75" s="125"/>
      <c r="Y75" s="89">
        <f t="shared" si="0"/>
        <v>0</v>
      </c>
    </row>
    <row r="76" spans="1:25" ht="52.8" x14ac:dyDescent="0.25">
      <c r="A76" s="18">
        <v>66</v>
      </c>
      <c r="B76" s="24">
        <v>3</v>
      </c>
      <c r="C76" s="11" t="s">
        <v>15</v>
      </c>
      <c r="D76" s="11" t="s">
        <v>16</v>
      </c>
      <c r="E76" s="36" t="s">
        <v>2590</v>
      </c>
      <c r="F76" s="37" t="s">
        <v>2591</v>
      </c>
      <c r="G76" s="36" t="s">
        <v>72</v>
      </c>
      <c r="H76" s="36" t="s">
        <v>18</v>
      </c>
      <c r="I76" s="35" t="s">
        <v>17</v>
      </c>
      <c r="J76" s="35" t="s">
        <v>17</v>
      </c>
      <c r="K76" s="35" t="s">
        <v>26</v>
      </c>
      <c r="L76" s="35">
        <v>1</v>
      </c>
      <c r="M76" s="38" t="s">
        <v>27</v>
      </c>
      <c r="N76" s="86">
        <v>1498.39</v>
      </c>
      <c r="O76" s="67"/>
      <c r="P76" s="67"/>
      <c r="Q76" s="67"/>
      <c r="R76" s="67"/>
      <c r="S76" s="67"/>
      <c r="T76" s="67"/>
      <c r="U76" s="67"/>
      <c r="V76" s="109"/>
      <c r="W76" s="89">
        <v>1498.39</v>
      </c>
      <c r="X76" s="125"/>
      <c r="Y76" s="89">
        <f t="shared" ref="Y76:Y139" si="1">W76*$X$11</f>
        <v>0</v>
      </c>
    </row>
    <row r="77" spans="1:25" ht="52.8" x14ac:dyDescent="0.25">
      <c r="A77" s="10">
        <v>67</v>
      </c>
      <c r="B77" s="24">
        <v>3</v>
      </c>
      <c r="C77" s="11" t="s">
        <v>15</v>
      </c>
      <c r="D77" s="11" t="s">
        <v>16</v>
      </c>
      <c r="E77" s="36" t="s">
        <v>2592</v>
      </c>
      <c r="F77" s="37" t="s">
        <v>2593</v>
      </c>
      <c r="G77" s="36" t="s">
        <v>72</v>
      </c>
      <c r="H77" s="36" t="s">
        <v>18</v>
      </c>
      <c r="I77" s="35" t="s">
        <v>17</v>
      </c>
      <c r="J77" s="35" t="s">
        <v>17</v>
      </c>
      <c r="K77" s="35" t="s">
        <v>26</v>
      </c>
      <c r="L77" s="35">
        <v>1</v>
      </c>
      <c r="M77" s="38" t="s">
        <v>27</v>
      </c>
      <c r="N77" s="86">
        <v>1296.8399999999999</v>
      </c>
      <c r="O77" s="67"/>
      <c r="P77" s="67"/>
      <c r="Q77" s="67"/>
      <c r="R77" s="67"/>
      <c r="S77" s="67"/>
      <c r="T77" s="67"/>
      <c r="U77" s="67"/>
      <c r="V77" s="109"/>
      <c r="W77" s="89">
        <v>1296.8399999999999</v>
      </c>
      <c r="X77" s="125"/>
      <c r="Y77" s="89">
        <f t="shared" si="1"/>
        <v>0</v>
      </c>
    </row>
    <row r="78" spans="1:25" ht="52.8" x14ac:dyDescent="0.25">
      <c r="A78" s="18">
        <v>68</v>
      </c>
      <c r="B78" s="24">
        <v>3</v>
      </c>
      <c r="C78" s="11" t="s">
        <v>15</v>
      </c>
      <c r="D78" s="11" t="s">
        <v>16</v>
      </c>
      <c r="E78" s="36" t="s">
        <v>2594</v>
      </c>
      <c r="F78" s="37" t="s">
        <v>2595</v>
      </c>
      <c r="G78" s="36" t="s">
        <v>2596</v>
      </c>
      <c r="H78" s="36" t="s">
        <v>18</v>
      </c>
      <c r="I78" s="35" t="s">
        <v>17</v>
      </c>
      <c r="J78" s="35" t="s">
        <v>17</v>
      </c>
      <c r="K78" s="35" t="s">
        <v>26</v>
      </c>
      <c r="L78" s="35">
        <v>1</v>
      </c>
      <c r="M78" s="38" t="s">
        <v>27</v>
      </c>
      <c r="N78" s="86">
        <v>1316.9</v>
      </c>
      <c r="O78" s="67"/>
      <c r="P78" s="67"/>
      <c r="Q78" s="67"/>
      <c r="R78" s="67"/>
      <c r="S78" s="67"/>
      <c r="T78" s="67"/>
      <c r="U78" s="67"/>
      <c r="V78" s="109"/>
      <c r="W78" s="89">
        <v>1316.9</v>
      </c>
      <c r="X78" s="125"/>
      <c r="Y78" s="89">
        <f t="shared" si="1"/>
        <v>0</v>
      </c>
    </row>
    <row r="79" spans="1:25" ht="52.8" x14ac:dyDescent="0.25">
      <c r="A79" s="10">
        <v>69</v>
      </c>
      <c r="B79" s="24">
        <v>3</v>
      </c>
      <c r="C79" s="11" t="s">
        <v>15</v>
      </c>
      <c r="D79" s="11" t="s">
        <v>16</v>
      </c>
      <c r="E79" s="36" t="s">
        <v>2597</v>
      </c>
      <c r="F79" s="37" t="s">
        <v>2598</v>
      </c>
      <c r="G79" s="36" t="s">
        <v>72</v>
      </c>
      <c r="H79" s="36" t="s">
        <v>18</v>
      </c>
      <c r="I79" s="35" t="s">
        <v>17</v>
      </c>
      <c r="J79" s="35" t="s">
        <v>17</v>
      </c>
      <c r="K79" s="35" t="s">
        <v>26</v>
      </c>
      <c r="L79" s="35">
        <v>1</v>
      </c>
      <c r="M79" s="38" t="s">
        <v>27</v>
      </c>
      <c r="N79" s="86">
        <v>1741.88</v>
      </c>
      <c r="O79" s="67"/>
      <c r="P79" s="67"/>
      <c r="Q79" s="67"/>
      <c r="R79" s="67"/>
      <c r="S79" s="67"/>
      <c r="T79" s="67"/>
      <c r="U79" s="67"/>
      <c r="V79" s="109"/>
      <c r="W79" s="89">
        <v>1741.88</v>
      </c>
      <c r="X79" s="125"/>
      <c r="Y79" s="89">
        <f t="shared" si="1"/>
        <v>0</v>
      </c>
    </row>
    <row r="80" spans="1:25" ht="52.8" x14ac:dyDescent="0.25">
      <c r="A80" s="18">
        <v>70</v>
      </c>
      <c r="B80" s="24">
        <v>3</v>
      </c>
      <c r="C80" s="11" t="s">
        <v>15</v>
      </c>
      <c r="D80" s="11" t="s">
        <v>16</v>
      </c>
      <c r="E80" s="36" t="s">
        <v>2599</v>
      </c>
      <c r="F80" s="37" t="s">
        <v>2600</v>
      </c>
      <c r="G80" s="36" t="s">
        <v>72</v>
      </c>
      <c r="H80" s="36" t="s">
        <v>18</v>
      </c>
      <c r="I80" s="35" t="s">
        <v>17</v>
      </c>
      <c r="J80" s="35" t="s">
        <v>17</v>
      </c>
      <c r="K80" s="35" t="s">
        <v>26</v>
      </c>
      <c r="L80" s="35">
        <v>1</v>
      </c>
      <c r="M80" s="38" t="s">
        <v>27</v>
      </c>
      <c r="N80" s="86">
        <v>1847.67</v>
      </c>
      <c r="O80" s="67"/>
      <c r="P80" s="67"/>
      <c r="Q80" s="67"/>
      <c r="R80" s="67"/>
      <c r="S80" s="67"/>
      <c r="T80" s="67"/>
      <c r="U80" s="67"/>
      <c r="V80" s="109"/>
      <c r="W80" s="89">
        <v>1847.67</v>
      </c>
      <c r="X80" s="125"/>
      <c r="Y80" s="89">
        <f t="shared" si="1"/>
        <v>0</v>
      </c>
    </row>
    <row r="81" spans="1:25" ht="52.8" x14ac:dyDescent="0.25">
      <c r="A81" s="10">
        <v>71</v>
      </c>
      <c r="B81" s="24">
        <v>3</v>
      </c>
      <c r="C81" s="11" t="s">
        <v>15</v>
      </c>
      <c r="D81" s="11" t="s">
        <v>16</v>
      </c>
      <c r="E81" s="36" t="s">
        <v>2601</v>
      </c>
      <c r="F81" s="37" t="s">
        <v>2602</v>
      </c>
      <c r="G81" s="36" t="s">
        <v>72</v>
      </c>
      <c r="H81" s="36" t="s">
        <v>18</v>
      </c>
      <c r="I81" s="35" t="s">
        <v>17</v>
      </c>
      <c r="J81" s="35" t="s">
        <v>17</v>
      </c>
      <c r="K81" s="35" t="s">
        <v>26</v>
      </c>
      <c r="L81" s="35">
        <v>1</v>
      </c>
      <c r="M81" s="38" t="s">
        <v>27</v>
      </c>
      <c r="N81" s="86">
        <v>1362.5</v>
      </c>
      <c r="O81" s="67"/>
      <c r="P81" s="67"/>
      <c r="Q81" s="67"/>
      <c r="R81" s="67"/>
      <c r="S81" s="67"/>
      <c r="T81" s="67"/>
      <c r="U81" s="67"/>
      <c r="V81" s="109"/>
      <c r="W81" s="89">
        <v>1362.5</v>
      </c>
      <c r="X81" s="125"/>
      <c r="Y81" s="89">
        <f t="shared" si="1"/>
        <v>0</v>
      </c>
    </row>
    <row r="82" spans="1:25" ht="52.8" x14ac:dyDescent="0.25">
      <c r="A82" s="18">
        <v>72</v>
      </c>
      <c r="B82" s="24">
        <v>3</v>
      </c>
      <c r="C82" s="11" t="s">
        <v>15</v>
      </c>
      <c r="D82" s="11" t="s">
        <v>16</v>
      </c>
      <c r="E82" s="36" t="s">
        <v>2603</v>
      </c>
      <c r="F82" s="37" t="s">
        <v>2604</v>
      </c>
      <c r="G82" s="36" t="s">
        <v>72</v>
      </c>
      <c r="H82" s="36" t="s">
        <v>18</v>
      </c>
      <c r="I82" s="35" t="s">
        <v>17</v>
      </c>
      <c r="J82" s="35" t="s">
        <v>17</v>
      </c>
      <c r="K82" s="35" t="s">
        <v>26</v>
      </c>
      <c r="L82" s="35">
        <v>1</v>
      </c>
      <c r="M82" s="38" t="s">
        <v>27</v>
      </c>
      <c r="N82" s="86">
        <v>665.75</v>
      </c>
      <c r="O82" s="67"/>
      <c r="P82" s="67"/>
      <c r="Q82" s="67"/>
      <c r="R82" s="67"/>
      <c r="S82" s="67"/>
      <c r="T82" s="67"/>
      <c r="U82" s="67"/>
      <c r="V82" s="109"/>
      <c r="W82" s="89">
        <v>665.75</v>
      </c>
      <c r="X82" s="125"/>
      <c r="Y82" s="89">
        <f t="shared" si="1"/>
        <v>0</v>
      </c>
    </row>
    <row r="83" spans="1:25" ht="52.8" x14ac:dyDescent="0.25">
      <c r="A83" s="10">
        <v>73</v>
      </c>
      <c r="B83" s="24">
        <v>3</v>
      </c>
      <c r="C83" s="11" t="s">
        <v>15</v>
      </c>
      <c r="D83" s="11" t="s">
        <v>16</v>
      </c>
      <c r="E83" s="36" t="s">
        <v>2605</v>
      </c>
      <c r="F83" s="37" t="s">
        <v>2606</v>
      </c>
      <c r="G83" s="36" t="s">
        <v>72</v>
      </c>
      <c r="H83" s="36" t="s">
        <v>18</v>
      </c>
      <c r="I83" s="35" t="s">
        <v>17</v>
      </c>
      <c r="J83" s="35" t="s">
        <v>17</v>
      </c>
      <c r="K83" s="35" t="s">
        <v>26</v>
      </c>
      <c r="L83" s="35">
        <v>1</v>
      </c>
      <c r="M83" s="38" t="s">
        <v>27</v>
      </c>
      <c r="N83" s="86">
        <v>4844.4399999999996</v>
      </c>
      <c r="O83" s="67"/>
      <c r="P83" s="67"/>
      <c r="Q83" s="67"/>
      <c r="R83" s="67"/>
      <c r="S83" s="67"/>
      <c r="T83" s="67"/>
      <c r="U83" s="67"/>
      <c r="V83" s="109"/>
      <c r="W83" s="89">
        <v>4844.4399999999996</v>
      </c>
      <c r="X83" s="125"/>
      <c r="Y83" s="89">
        <f t="shared" si="1"/>
        <v>0</v>
      </c>
    </row>
    <row r="84" spans="1:25" ht="52.8" x14ac:dyDescent="0.25">
      <c r="A84" s="18">
        <v>74</v>
      </c>
      <c r="B84" s="24">
        <v>3</v>
      </c>
      <c r="C84" s="11" t="s">
        <v>15</v>
      </c>
      <c r="D84" s="11" t="s">
        <v>16</v>
      </c>
      <c r="E84" s="36" t="s">
        <v>2607</v>
      </c>
      <c r="F84" s="37" t="s">
        <v>2608</v>
      </c>
      <c r="G84" s="36" t="s">
        <v>72</v>
      </c>
      <c r="H84" s="36" t="s">
        <v>18</v>
      </c>
      <c r="I84" s="35" t="s">
        <v>17</v>
      </c>
      <c r="J84" s="35" t="s">
        <v>17</v>
      </c>
      <c r="K84" s="35" t="s">
        <v>26</v>
      </c>
      <c r="L84" s="35">
        <v>1</v>
      </c>
      <c r="M84" s="38" t="s">
        <v>27</v>
      </c>
      <c r="N84" s="86">
        <v>4869.97</v>
      </c>
      <c r="O84" s="67"/>
      <c r="P84" s="67"/>
      <c r="Q84" s="67"/>
      <c r="R84" s="67"/>
      <c r="S84" s="67"/>
      <c r="T84" s="67"/>
      <c r="U84" s="67"/>
      <c r="V84" s="109"/>
      <c r="W84" s="89">
        <v>4869.97</v>
      </c>
      <c r="X84" s="125"/>
      <c r="Y84" s="89">
        <f t="shared" si="1"/>
        <v>0</v>
      </c>
    </row>
    <row r="85" spans="1:25" ht="52.8" x14ac:dyDescent="0.25">
      <c r="A85" s="10">
        <v>75</v>
      </c>
      <c r="B85" s="24">
        <v>3</v>
      </c>
      <c r="C85" s="11" t="s">
        <v>15</v>
      </c>
      <c r="D85" s="11" t="s">
        <v>16</v>
      </c>
      <c r="E85" s="36" t="s">
        <v>2609</v>
      </c>
      <c r="F85" s="37" t="s">
        <v>2610</v>
      </c>
      <c r="G85" s="36" t="s">
        <v>72</v>
      </c>
      <c r="H85" s="36" t="s">
        <v>18</v>
      </c>
      <c r="I85" s="35" t="s">
        <v>17</v>
      </c>
      <c r="J85" s="35" t="s">
        <v>17</v>
      </c>
      <c r="K85" s="35" t="s">
        <v>26</v>
      </c>
      <c r="L85" s="35">
        <v>1</v>
      </c>
      <c r="M85" s="38" t="s">
        <v>27</v>
      </c>
      <c r="N85" s="86">
        <v>2522.54</v>
      </c>
      <c r="O85" s="67"/>
      <c r="P85" s="67"/>
      <c r="Q85" s="67"/>
      <c r="R85" s="67"/>
      <c r="S85" s="67"/>
      <c r="T85" s="67"/>
      <c r="U85" s="67"/>
      <c r="V85" s="109"/>
      <c r="W85" s="89">
        <v>2522.54</v>
      </c>
      <c r="X85" s="125"/>
      <c r="Y85" s="89">
        <f t="shared" si="1"/>
        <v>0</v>
      </c>
    </row>
    <row r="86" spans="1:25" ht="66" x14ac:dyDescent="0.25">
      <c r="A86" s="18">
        <v>76</v>
      </c>
      <c r="B86" s="24">
        <v>3</v>
      </c>
      <c r="C86" s="11" t="s">
        <v>15</v>
      </c>
      <c r="D86" s="11" t="s">
        <v>16</v>
      </c>
      <c r="E86" s="36" t="s">
        <v>2611</v>
      </c>
      <c r="F86" s="37" t="s">
        <v>2612</v>
      </c>
      <c r="G86" s="36" t="s">
        <v>72</v>
      </c>
      <c r="H86" s="36" t="s">
        <v>18</v>
      </c>
      <c r="I86" s="35" t="s">
        <v>17</v>
      </c>
      <c r="J86" s="35" t="s">
        <v>17</v>
      </c>
      <c r="K86" s="35" t="s">
        <v>26</v>
      </c>
      <c r="L86" s="35">
        <v>1</v>
      </c>
      <c r="M86" s="38" t="s">
        <v>27</v>
      </c>
      <c r="N86" s="86">
        <v>349.29</v>
      </c>
      <c r="O86" s="67"/>
      <c r="P86" s="67"/>
      <c r="Q86" s="67"/>
      <c r="R86" s="67"/>
      <c r="S86" s="67"/>
      <c r="T86" s="67"/>
      <c r="U86" s="67"/>
      <c r="V86" s="109"/>
      <c r="W86" s="89">
        <v>349.29</v>
      </c>
      <c r="X86" s="125"/>
      <c r="Y86" s="89">
        <f t="shared" si="1"/>
        <v>0</v>
      </c>
    </row>
    <row r="87" spans="1:25" ht="52.8" x14ac:dyDescent="0.25">
      <c r="A87" s="10">
        <v>77</v>
      </c>
      <c r="B87" s="24">
        <v>3</v>
      </c>
      <c r="C87" s="11" t="s">
        <v>15</v>
      </c>
      <c r="D87" s="11" t="s">
        <v>16</v>
      </c>
      <c r="E87" s="36" t="s">
        <v>2613</v>
      </c>
      <c r="F87" s="37" t="s">
        <v>2614</v>
      </c>
      <c r="G87" s="36" t="s">
        <v>72</v>
      </c>
      <c r="H87" s="36" t="s">
        <v>18</v>
      </c>
      <c r="I87" s="35" t="s">
        <v>17</v>
      </c>
      <c r="J87" s="35" t="s">
        <v>17</v>
      </c>
      <c r="K87" s="35" t="s">
        <v>26</v>
      </c>
      <c r="L87" s="35">
        <v>1</v>
      </c>
      <c r="M87" s="38" t="s">
        <v>27</v>
      </c>
      <c r="N87" s="86">
        <v>1001.36</v>
      </c>
      <c r="O87" s="67"/>
      <c r="P87" s="67"/>
      <c r="Q87" s="67"/>
      <c r="R87" s="67"/>
      <c r="S87" s="67"/>
      <c r="T87" s="67"/>
      <c r="U87" s="67"/>
      <c r="V87" s="109"/>
      <c r="W87" s="89">
        <v>1001.36</v>
      </c>
      <c r="X87" s="125"/>
      <c r="Y87" s="89">
        <f t="shared" si="1"/>
        <v>0</v>
      </c>
    </row>
    <row r="88" spans="1:25" ht="52.8" x14ac:dyDescent="0.25">
      <c r="A88" s="18">
        <v>78</v>
      </c>
      <c r="B88" s="24">
        <v>3</v>
      </c>
      <c r="C88" s="11" t="s">
        <v>15</v>
      </c>
      <c r="D88" s="11" t="s">
        <v>16</v>
      </c>
      <c r="E88" s="36" t="s">
        <v>2615</v>
      </c>
      <c r="F88" s="37" t="s">
        <v>2616</v>
      </c>
      <c r="G88" s="36" t="s">
        <v>72</v>
      </c>
      <c r="H88" s="36" t="s">
        <v>18</v>
      </c>
      <c r="I88" s="35" t="s">
        <v>17</v>
      </c>
      <c r="J88" s="35" t="s">
        <v>17</v>
      </c>
      <c r="K88" s="35" t="s">
        <v>26</v>
      </c>
      <c r="L88" s="35">
        <v>1</v>
      </c>
      <c r="M88" s="38" t="s">
        <v>27</v>
      </c>
      <c r="N88" s="86">
        <v>2438.64</v>
      </c>
      <c r="O88" s="67"/>
      <c r="P88" s="67"/>
      <c r="Q88" s="67"/>
      <c r="R88" s="67"/>
      <c r="S88" s="67"/>
      <c r="T88" s="67"/>
      <c r="U88" s="67"/>
      <c r="V88" s="109"/>
      <c r="W88" s="89">
        <v>2438.64</v>
      </c>
      <c r="X88" s="125"/>
      <c r="Y88" s="89">
        <f t="shared" si="1"/>
        <v>0</v>
      </c>
    </row>
    <row r="89" spans="1:25" ht="52.8" x14ac:dyDescent="0.25">
      <c r="A89" s="10">
        <v>79</v>
      </c>
      <c r="B89" s="24">
        <v>3</v>
      </c>
      <c r="C89" s="11" t="s">
        <v>15</v>
      </c>
      <c r="D89" s="11" t="s">
        <v>16</v>
      </c>
      <c r="E89" s="36" t="s">
        <v>280</v>
      </c>
      <c r="F89" s="37" t="s">
        <v>281</v>
      </c>
      <c r="G89" s="36" t="s">
        <v>30</v>
      </c>
      <c r="H89" s="36" t="s">
        <v>18</v>
      </c>
      <c r="I89" s="35" t="s">
        <v>17</v>
      </c>
      <c r="J89" s="35" t="s">
        <v>17</v>
      </c>
      <c r="K89" s="35" t="s">
        <v>26</v>
      </c>
      <c r="L89" s="35">
        <v>1</v>
      </c>
      <c r="M89" s="38" t="s">
        <v>27</v>
      </c>
      <c r="N89" s="86">
        <v>1420.87</v>
      </c>
      <c r="O89" s="67"/>
      <c r="P89" s="67"/>
      <c r="Q89" s="67"/>
      <c r="R89" s="67"/>
      <c r="S89" s="67"/>
      <c r="T89" s="67"/>
      <c r="U89" s="67"/>
      <c r="V89" s="109"/>
      <c r="W89" s="89">
        <v>1420.87</v>
      </c>
      <c r="X89" s="125"/>
      <c r="Y89" s="89">
        <f t="shared" si="1"/>
        <v>0</v>
      </c>
    </row>
    <row r="90" spans="1:25" ht="52.8" x14ac:dyDescent="0.25">
      <c r="A90" s="18">
        <v>80</v>
      </c>
      <c r="B90" s="24">
        <v>3</v>
      </c>
      <c r="C90" s="11" t="s">
        <v>15</v>
      </c>
      <c r="D90" s="11" t="s">
        <v>16</v>
      </c>
      <c r="E90" s="36" t="s">
        <v>2617</v>
      </c>
      <c r="F90" s="37" t="s">
        <v>2618</v>
      </c>
      <c r="G90" s="36" t="s">
        <v>2619</v>
      </c>
      <c r="H90" s="36" t="s">
        <v>18</v>
      </c>
      <c r="I90" s="35" t="s">
        <v>17</v>
      </c>
      <c r="J90" s="35" t="s">
        <v>17</v>
      </c>
      <c r="K90" s="35" t="s">
        <v>26</v>
      </c>
      <c r="L90" s="35">
        <v>1</v>
      </c>
      <c r="M90" s="38" t="s">
        <v>27</v>
      </c>
      <c r="N90" s="86">
        <v>135.88999999999999</v>
      </c>
      <c r="O90" s="67"/>
      <c r="P90" s="67"/>
      <c r="Q90" s="67"/>
      <c r="R90" s="67"/>
      <c r="S90" s="67"/>
      <c r="T90" s="67"/>
      <c r="U90" s="67"/>
      <c r="V90" s="109"/>
      <c r="W90" s="89">
        <v>135.88999999999999</v>
      </c>
      <c r="X90" s="125"/>
      <c r="Y90" s="89">
        <f t="shared" si="1"/>
        <v>0</v>
      </c>
    </row>
    <row r="91" spans="1:25" ht="52.8" x14ac:dyDescent="0.25">
      <c r="A91" s="10">
        <v>81</v>
      </c>
      <c r="B91" s="24">
        <v>3</v>
      </c>
      <c r="C91" s="11" t="s">
        <v>15</v>
      </c>
      <c r="D91" s="11" t="s">
        <v>16</v>
      </c>
      <c r="E91" s="36" t="s">
        <v>2620</v>
      </c>
      <c r="F91" s="37" t="s">
        <v>2621</v>
      </c>
      <c r="G91" s="36" t="s">
        <v>2622</v>
      </c>
      <c r="H91" s="36" t="s">
        <v>18</v>
      </c>
      <c r="I91" s="35" t="s">
        <v>17</v>
      </c>
      <c r="J91" s="35" t="s">
        <v>17</v>
      </c>
      <c r="K91" s="35" t="s">
        <v>26</v>
      </c>
      <c r="L91" s="35">
        <v>1</v>
      </c>
      <c r="M91" s="38" t="s">
        <v>27</v>
      </c>
      <c r="N91" s="86">
        <v>1355.21</v>
      </c>
      <c r="O91" s="67"/>
      <c r="P91" s="67"/>
      <c r="Q91" s="67"/>
      <c r="R91" s="67"/>
      <c r="S91" s="67"/>
      <c r="T91" s="67"/>
      <c r="U91" s="67"/>
      <c r="V91" s="109"/>
      <c r="W91" s="89">
        <v>1355.21</v>
      </c>
      <c r="X91" s="125"/>
      <c r="Y91" s="89">
        <f t="shared" si="1"/>
        <v>0</v>
      </c>
    </row>
    <row r="92" spans="1:25" ht="52.8" x14ac:dyDescent="0.25">
      <c r="A92" s="18">
        <v>82</v>
      </c>
      <c r="B92" s="24">
        <v>3</v>
      </c>
      <c r="C92" s="11" t="s">
        <v>15</v>
      </c>
      <c r="D92" s="11" t="s">
        <v>16</v>
      </c>
      <c r="E92" s="36" t="s">
        <v>2623</v>
      </c>
      <c r="F92" s="37" t="s">
        <v>2624</v>
      </c>
      <c r="G92" s="36" t="s">
        <v>72</v>
      </c>
      <c r="H92" s="36" t="s">
        <v>18</v>
      </c>
      <c r="I92" s="35" t="s">
        <v>17</v>
      </c>
      <c r="J92" s="35" t="s">
        <v>17</v>
      </c>
      <c r="K92" s="35" t="s">
        <v>26</v>
      </c>
      <c r="L92" s="35">
        <v>1</v>
      </c>
      <c r="M92" s="38" t="s">
        <v>27</v>
      </c>
      <c r="N92" s="86">
        <v>1920.63</v>
      </c>
      <c r="O92" s="67"/>
      <c r="P92" s="67"/>
      <c r="Q92" s="67"/>
      <c r="R92" s="67"/>
      <c r="S92" s="67"/>
      <c r="T92" s="67"/>
      <c r="U92" s="67"/>
      <c r="V92" s="109"/>
      <c r="W92" s="89">
        <v>1920.63</v>
      </c>
      <c r="X92" s="125"/>
      <c r="Y92" s="89">
        <f t="shared" si="1"/>
        <v>0</v>
      </c>
    </row>
    <row r="93" spans="1:25" ht="52.8" x14ac:dyDescent="0.25">
      <c r="A93" s="10">
        <v>83</v>
      </c>
      <c r="B93" s="24">
        <v>3</v>
      </c>
      <c r="C93" s="11" t="s">
        <v>15</v>
      </c>
      <c r="D93" s="11" t="s">
        <v>16</v>
      </c>
      <c r="E93" s="36" t="s">
        <v>2625</v>
      </c>
      <c r="F93" s="37" t="s">
        <v>2626</v>
      </c>
      <c r="G93" s="36" t="s">
        <v>72</v>
      </c>
      <c r="H93" s="36" t="s">
        <v>18</v>
      </c>
      <c r="I93" s="35" t="s">
        <v>17</v>
      </c>
      <c r="J93" s="35" t="s">
        <v>17</v>
      </c>
      <c r="K93" s="35" t="s">
        <v>26</v>
      </c>
      <c r="L93" s="35">
        <v>1</v>
      </c>
      <c r="M93" s="38" t="s">
        <v>27</v>
      </c>
      <c r="N93" s="86">
        <v>1911.51</v>
      </c>
      <c r="O93" s="67"/>
      <c r="P93" s="67"/>
      <c r="Q93" s="67"/>
      <c r="R93" s="67"/>
      <c r="S93" s="67"/>
      <c r="T93" s="67"/>
      <c r="U93" s="67"/>
      <c r="V93" s="109"/>
      <c r="W93" s="89">
        <v>1911.51</v>
      </c>
      <c r="X93" s="125"/>
      <c r="Y93" s="89">
        <f t="shared" si="1"/>
        <v>0</v>
      </c>
    </row>
    <row r="94" spans="1:25" ht="52.8" x14ac:dyDescent="0.25">
      <c r="A94" s="18">
        <v>84</v>
      </c>
      <c r="B94" s="24">
        <v>3</v>
      </c>
      <c r="C94" s="11" t="s">
        <v>15</v>
      </c>
      <c r="D94" s="11" t="s">
        <v>16</v>
      </c>
      <c r="E94" s="36" t="s">
        <v>2627</v>
      </c>
      <c r="F94" s="37" t="s">
        <v>2628</v>
      </c>
      <c r="G94" s="36" t="s">
        <v>72</v>
      </c>
      <c r="H94" s="36" t="s">
        <v>18</v>
      </c>
      <c r="I94" s="35" t="s">
        <v>17</v>
      </c>
      <c r="J94" s="35" t="s">
        <v>17</v>
      </c>
      <c r="K94" s="35" t="s">
        <v>26</v>
      </c>
      <c r="L94" s="35">
        <v>1</v>
      </c>
      <c r="M94" s="38" t="s">
        <v>27</v>
      </c>
      <c r="N94" s="86">
        <v>2199.6999999999998</v>
      </c>
      <c r="O94" s="67"/>
      <c r="P94" s="67"/>
      <c r="Q94" s="67"/>
      <c r="R94" s="67"/>
      <c r="S94" s="67"/>
      <c r="T94" s="67"/>
      <c r="U94" s="67"/>
      <c r="V94" s="109"/>
      <c r="W94" s="89">
        <v>2199.6999999999998</v>
      </c>
      <c r="X94" s="125"/>
      <c r="Y94" s="89">
        <f t="shared" si="1"/>
        <v>0</v>
      </c>
    </row>
    <row r="95" spans="1:25" ht="52.8" x14ac:dyDescent="0.25">
      <c r="A95" s="10">
        <v>85</v>
      </c>
      <c r="B95" s="24">
        <v>3</v>
      </c>
      <c r="C95" s="11" t="s">
        <v>15</v>
      </c>
      <c r="D95" s="11" t="s">
        <v>16</v>
      </c>
      <c r="E95" s="36" t="s">
        <v>2629</v>
      </c>
      <c r="F95" s="37" t="s">
        <v>2630</v>
      </c>
      <c r="G95" s="36" t="s">
        <v>2631</v>
      </c>
      <c r="H95" s="36" t="s">
        <v>18</v>
      </c>
      <c r="I95" s="35" t="s">
        <v>17</v>
      </c>
      <c r="J95" s="35" t="s">
        <v>17</v>
      </c>
      <c r="K95" s="35" t="s">
        <v>26</v>
      </c>
      <c r="L95" s="35">
        <v>1</v>
      </c>
      <c r="M95" s="38" t="s">
        <v>27</v>
      </c>
      <c r="N95" s="86">
        <v>2595.5</v>
      </c>
      <c r="O95" s="67"/>
      <c r="P95" s="67"/>
      <c r="Q95" s="67"/>
      <c r="R95" s="67"/>
      <c r="S95" s="67"/>
      <c r="T95" s="67"/>
      <c r="U95" s="67"/>
      <c r="V95" s="109"/>
      <c r="W95" s="89">
        <v>2595.5</v>
      </c>
      <c r="X95" s="125"/>
      <c r="Y95" s="89">
        <f t="shared" si="1"/>
        <v>0</v>
      </c>
    </row>
    <row r="96" spans="1:25" ht="52.8" x14ac:dyDescent="0.25">
      <c r="A96" s="18">
        <v>86</v>
      </c>
      <c r="B96" s="24">
        <v>3</v>
      </c>
      <c r="C96" s="11" t="s">
        <v>15</v>
      </c>
      <c r="D96" s="11" t="s">
        <v>16</v>
      </c>
      <c r="E96" s="36" t="s">
        <v>2632</v>
      </c>
      <c r="F96" s="37" t="s">
        <v>2633</v>
      </c>
      <c r="G96" s="36" t="s">
        <v>72</v>
      </c>
      <c r="H96" s="36" t="s">
        <v>18</v>
      </c>
      <c r="I96" s="35" t="s">
        <v>17</v>
      </c>
      <c r="J96" s="35" t="s">
        <v>17</v>
      </c>
      <c r="K96" s="35" t="s">
        <v>26</v>
      </c>
      <c r="L96" s="35">
        <v>1</v>
      </c>
      <c r="M96" s="38" t="s">
        <v>27</v>
      </c>
      <c r="N96" s="86">
        <v>1595.97</v>
      </c>
      <c r="O96" s="67"/>
      <c r="P96" s="67"/>
      <c r="Q96" s="67"/>
      <c r="R96" s="67"/>
      <c r="S96" s="67"/>
      <c r="T96" s="67"/>
      <c r="U96" s="67"/>
      <c r="V96" s="109"/>
      <c r="W96" s="89">
        <v>1595.97</v>
      </c>
      <c r="X96" s="125"/>
      <c r="Y96" s="89">
        <f t="shared" si="1"/>
        <v>0</v>
      </c>
    </row>
    <row r="97" spans="1:25" ht="52.8" x14ac:dyDescent="0.25">
      <c r="A97" s="10">
        <v>87</v>
      </c>
      <c r="B97" s="24">
        <v>3</v>
      </c>
      <c r="C97" s="11" t="s">
        <v>15</v>
      </c>
      <c r="D97" s="11" t="s">
        <v>16</v>
      </c>
      <c r="E97" s="36" t="s">
        <v>2634</v>
      </c>
      <c r="F97" s="37" t="s">
        <v>2635</v>
      </c>
      <c r="G97" s="36" t="s">
        <v>72</v>
      </c>
      <c r="H97" s="36" t="s">
        <v>18</v>
      </c>
      <c r="I97" s="35" t="s">
        <v>17</v>
      </c>
      <c r="J97" s="35" t="s">
        <v>17</v>
      </c>
      <c r="K97" s="35" t="s">
        <v>26</v>
      </c>
      <c r="L97" s="35">
        <v>1</v>
      </c>
      <c r="M97" s="38" t="s">
        <v>27</v>
      </c>
      <c r="N97" s="86">
        <v>1192.8699999999999</v>
      </c>
      <c r="O97" s="67"/>
      <c r="P97" s="67"/>
      <c r="Q97" s="67"/>
      <c r="R97" s="67"/>
      <c r="S97" s="67"/>
      <c r="T97" s="67"/>
      <c r="U97" s="67"/>
      <c r="V97" s="109"/>
      <c r="W97" s="89">
        <v>1192.8699999999999</v>
      </c>
      <c r="X97" s="125"/>
      <c r="Y97" s="89">
        <f t="shared" si="1"/>
        <v>0</v>
      </c>
    </row>
    <row r="98" spans="1:25" ht="52.8" x14ac:dyDescent="0.25">
      <c r="A98" s="18">
        <v>88</v>
      </c>
      <c r="B98" s="24">
        <v>3</v>
      </c>
      <c r="C98" s="11" t="s">
        <v>15</v>
      </c>
      <c r="D98" s="11" t="s">
        <v>16</v>
      </c>
      <c r="E98" s="36" t="s">
        <v>2636</v>
      </c>
      <c r="F98" s="37" t="s">
        <v>2637</v>
      </c>
      <c r="G98" s="36" t="s">
        <v>2638</v>
      </c>
      <c r="H98" s="36" t="s">
        <v>18</v>
      </c>
      <c r="I98" s="35" t="s">
        <v>17</v>
      </c>
      <c r="J98" s="35" t="s">
        <v>17</v>
      </c>
      <c r="K98" s="35" t="s">
        <v>26</v>
      </c>
      <c r="L98" s="35">
        <v>1</v>
      </c>
      <c r="M98" s="38" t="s">
        <v>27</v>
      </c>
      <c r="N98" s="86">
        <v>2686.69</v>
      </c>
      <c r="O98" s="67"/>
      <c r="P98" s="67"/>
      <c r="Q98" s="67"/>
      <c r="R98" s="67"/>
      <c r="S98" s="67"/>
      <c r="T98" s="67"/>
      <c r="U98" s="67"/>
      <c r="V98" s="109"/>
      <c r="W98" s="89">
        <v>2686.69</v>
      </c>
      <c r="X98" s="125"/>
      <c r="Y98" s="89">
        <f t="shared" si="1"/>
        <v>0</v>
      </c>
    </row>
    <row r="99" spans="1:25" ht="52.8" x14ac:dyDescent="0.25">
      <c r="A99" s="10">
        <v>89</v>
      </c>
      <c r="B99" s="24">
        <v>3</v>
      </c>
      <c r="C99" s="11" t="s">
        <v>15</v>
      </c>
      <c r="D99" s="11" t="s">
        <v>16</v>
      </c>
      <c r="E99" s="36" t="s">
        <v>2639</v>
      </c>
      <c r="F99" s="37" t="s">
        <v>2640</v>
      </c>
      <c r="G99" s="36" t="s">
        <v>72</v>
      </c>
      <c r="H99" s="36" t="s">
        <v>18</v>
      </c>
      <c r="I99" s="35" t="s">
        <v>17</v>
      </c>
      <c r="J99" s="35" t="s">
        <v>17</v>
      </c>
      <c r="K99" s="35" t="s">
        <v>26</v>
      </c>
      <c r="L99" s="35">
        <v>1</v>
      </c>
      <c r="M99" s="38" t="s">
        <v>27</v>
      </c>
      <c r="N99" s="86">
        <v>6453.17</v>
      </c>
      <c r="O99" s="67"/>
      <c r="P99" s="67"/>
      <c r="Q99" s="67"/>
      <c r="R99" s="67"/>
      <c r="S99" s="67"/>
      <c r="T99" s="67"/>
      <c r="U99" s="67"/>
      <c r="V99" s="109"/>
      <c r="W99" s="89">
        <v>6453.17</v>
      </c>
      <c r="X99" s="125"/>
      <c r="Y99" s="89">
        <f t="shared" si="1"/>
        <v>0</v>
      </c>
    </row>
    <row r="100" spans="1:25" ht="52.8" x14ac:dyDescent="0.25">
      <c r="A100" s="18">
        <v>90</v>
      </c>
      <c r="B100" s="24">
        <v>3</v>
      </c>
      <c r="C100" s="11" t="s">
        <v>15</v>
      </c>
      <c r="D100" s="11" t="s">
        <v>16</v>
      </c>
      <c r="E100" s="36" t="s">
        <v>2641</v>
      </c>
      <c r="F100" s="37" t="s">
        <v>2642</v>
      </c>
      <c r="G100" s="36" t="s">
        <v>72</v>
      </c>
      <c r="H100" s="36" t="s">
        <v>18</v>
      </c>
      <c r="I100" s="35" t="s">
        <v>17</v>
      </c>
      <c r="J100" s="35" t="s">
        <v>17</v>
      </c>
      <c r="K100" s="35" t="s">
        <v>26</v>
      </c>
      <c r="L100" s="35">
        <v>1</v>
      </c>
      <c r="M100" s="38" t="s">
        <v>27</v>
      </c>
      <c r="N100" s="86">
        <v>3150.89</v>
      </c>
      <c r="O100" s="67"/>
      <c r="P100" s="67"/>
      <c r="Q100" s="67"/>
      <c r="R100" s="67"/>
      <c r="S100" s="67"/>
      <c r="T100" s="67"/>
      <c r="U100" s="67"/>
      <c r="V100" s="109"/>
      <c r="W100" s="89">
        <v>3150.89</v>
      </c>
      <c r="X100" s="125"/>
      <c r="Y100" s="89">
        <f t="shared" si="1"/>
        <v>0</v>
      </c>
    </row>
    <row r="101" spans="1:25" ht="52.8" x14ac:dyDescent="0.25">
      <c r="A101" s="10">
        <v>91</v>
      </c>
      <c r="B101" s="24">
        <v>3</v>
      </c>
      <c r="C101" s="11" t="s">
        <v>15</v>
      </c>
      <c r="D101" s="11" t="s">
        <v>16</v>
      </c>
      <c r="E101" s="36" t="s">
        <v>2643</v>
      </c>
      <c r="F101" s="37" t="s">
        <v>2644</v>
      </c>
      <c r="G101" s="36" t="s">
        <v>72</v>
      </c>
      <c r="H101" s="36" t="s">
        <v>18</v>
      </c>
      <c r="I101" s="35" t="s">
        <v>17</v>
      </c>
      <c r="J101" s="35" t="s">
        <v>17</v>
      </c>
      <c r="K101" s="35" t="s">
        <v>26</v>
      </c>
      <c r="L101" s="35">
        <v>1</v>
      </c>
      <c r="M101" s="38" t="s">
        <v>27</v>
      </c>
      <c r="N101" s="86">
        <v>911.98</v>
      </c>
      <c r="O101" s="67"/>
      <c r="P101" s="67"/>
      <c r="Q101" s="67"/>
      <c r="R101" s="67"/>
      <c r="S101" s="67"/>
      <c r="T101" s="67"/>
      <c r="U101" s="67"/>
      <c r="V101" s="109"/>
      <c r="W101" s="89">
        <v>911.98</v>
      </c>
      <c r="X101" s="125"/>
      <c r="Y101" s="89">
        <f t="shared" si="1"/>
        <v>0</v>
      </c>
    </row>
    <row r="102" spans="1:25" ht="52.8" x14ac:dyDescent="0.25">
      <c r="A102" s="18">
        <v>92</v>
      </c>
      <c r="B102" s="24">
        <v>3</v>
      </c>
      <c r="C102" s="11" t="s">
        <v>15</v>
      </c>
      <c r="D102" s="11" t="s">
        <v>16</v>
      </c>
      <c r="E102" s="36" t="s">
        <v>2645</v>
      </c>
      <c r="F102" s="37" t="s">
        <v>2646</v>
      </c>
      <c r="G102" s="36" t="s">
        <v>2647</v>
      </c>
      <c r="H102" s="36" t="s">
        <v>18</v>
      </c>
      <c r="I102" s="35" t="s">
        <v>17</v>
      </c>
      <c r="J102" s="35" t="s">
        <v>17</v>
      </c>
      <c r="K102" s="35" t="s">
        <v>26</v>
      </c>
      <c r="L102" s="35">
        <v>1</v>
      </c>
      <c r="M102" s="38" t="s">
        <v>27</v>
      </c>
      <c r="N102" s="86">
        <v>2230.6999999999998</v>
      </c>
      <c r="O102" s="67"/>
      <c r="P102" s="67"/>
      <c r="Q102" s="67"/>
      <c r="R102" s="67"/>
      <c r="S102" s="67"/>
      <c r="T102" s="67"/>
      <c r="U102" s="67"/>
      <c r="V102" s="109"/>
      <c r="W102" s="89">
        <v>2230.6999999999998</v>
      </c>
      <c r="X102" s="125"/>
      <c r="Y102" s="89">
        <f t="shared" si="1"/>
        <v>0</v>
      </c>
    </row>
    <row r="103" spans="1:25" ht="52.8" x14ac:dyDescent="0.25">
      <c r="A103" s="10">
        <v>93</v>
      </c>
      <c r="B103" s="24">
        <v>3</v>
      </c>
      <c r="C103" s="11" t="s">
        <v>15</v>
      </c>
      <c r="D103" s="11" t="s">
        <v>16</v>
      </c>
      <c r="E103" s="36" t="s">
        <v>2648</v>
      </c>
      <c r="F103" s="37" t="s">
        <v>2649</v>
      </c>
      <c r="G103" s="36" t="s">
        <v>72</v>
      </c>
      <c r="H103" s="36" t="s">
        <v>18</v>
      </c>
      <c r="I103" s="35" t="s">
        <v>17</v>
      </c>
      <c r="J103" s="35" t="s">
        <v>17</v>
      </c>
      <c r="K103" s="35" t="s">
        <v>26</v>
      </c>
      <c r="L103" s="35">
        <v>1</v>
      </c>
      <c r="M103" s="38" t="s">
        <v>27</v>
      </c>
      <c r="N103" s="86">
        <v>3518.42</v>
      </c>
      <c r="O103" s="67"/>
      <c r="P103" s="67"/>
      <c r="Q103" s="67"/>
      <c r="R103" s="67"/>
      <c r="S103" s="67"/>
      <c r="T103" s="67"/>
      <c r="U103" s="67"/>
      <c r="V103" s="109"/>
      <c r="W103" s="89">
        <v>3518.42</v>
      </c>
      <c r="X103" s="125"/>
      <c r="Y103" s="89">
        <f t="shared" si="1"/>
        <v>0</v>
      </c>
    </row>
    <row r="104" spans="1:25" ht="52.8" x14ac:dyDescent="0.25">
      <c r="A104" s="18">
        <v>94</v>
      </c>
      <c r="B104" s="24">
        <v>3</v>
      </c>
      <c r="C104" s="11" t="s">
        <v>15</v>
      </c>
      <c r="D104" s="11" t="s">
        <v>16</v>
      </c>
      <c r="E104" s="36" t="s">
        <v>2650</v>
      </c>
      <c r="F104" s="37" t="s">
        <v>2651</v>
      </c>
      <c r="G104" s="36" t="s">
        <v>72</v>
      </c>
      <c r="H104" s="36" t="s">
        <v>18</v>
      </c>
      <c r="I104" s="35" t="s">
        <v>17</v>
      </c>
      <c r="J104" s="35" t="s">
        <v>17</v>
      </c>
      <c r="K104" s="35" t="s">
        <v>26</v>
      </c>
      <c r="L104" s="35">
        <v>1</v>
      </c>
      <c r="M104" s="38" t="s">
        <v>27</v>
      </c>
      <c r="N104" s="86">
        <v>1205.6400000000001</v>
      </c>
      <c r="O104" s="67"/>
      <c r="P104" s="67"/>
      <c r="Q104" s="67"/>
      <c r="R104" s="67"/>
      <c r="S104" s="67"/>
      <c r="T104" s="67"/>
      <c r="U104" s="67"/>
      <c r="V104" s="109"/>
      <c r="W104" s="89">
        <v>1205.6400000000001</v>
      </c>
      <c r="X104" s="125"/>
      <c r="Y104" s="89">
        <f t="shared" si="1"/>
        <v>0</v>
      </c>
    </row>
    <row r="105" spans="1:25" ht="52.8" x14ac:dyDescent="0.25">
      <c r="A105" s="10">
        <v>95</v>
      </c>
      <c r="B105" s="24">
        <v>3</v>
      </c>
      <c r="C105" s="11" t="s">
        <v>15</v>
      </c>
      <c r="D105" s="11" t="s">
        <v>16</v>
      </c>
      <c r="E105" s="36" t="s">
        <v>2652</v>
      </c>
      <c r="F105" s="37" t="s">
        <v>2653</v>
      </c>
      <c r="G105" s="36" t="s">
        <v>72</v>
      </c>
      <c r="H105" s="36" t="s">
        <v>18</v>
      </c>
      <c r="I105" s="35" t="s">
        <v>17</v>
      </c>
      <c r="J105" s="35" t="s">
        <v>17</v>
      </c>
      <c r="K105" s="35" t="s">
        <v>26</v>
      </c>
      <c r="L105" s="35">
        <v>1</v>
      </c>
      <c r="M105" s="38" t="s">
        <v>27</v>
      </c>
      <c r="N105" s="86">
        <v>395.8</v>
      </c>
      <c r="O105" s="67"/>
      <c r="P105" s="67"/>
      <c r="Q105" s="67"/>
      <c r="R105" s="67"/>
      <c r="S105" s="67"/>
      <c r="T105" s="67"/>
      <c r="U105" s="67"/>
      <c r="V105" s="109"/>
      <c r="W105" s="89">
        <v>395.8</v>
      </c>
      <c r="X105" s="125"/>
      <c r="Y105" s="89">
        <f t="shared" si="1"/>
        <v>0</v>
      </c>
    </row>
    <row r="106" spans="1:25" ht="52.8" x14ac:dyDescent="0.25">
      <c r="A106" s="18">
        <v>96</v>
      </c>
      <c r="B106" s="24">
        <v>3</v>
      </c>
      <c r="C106" s="11" t="s">
        <v>15</v>
      </c>
      <c r="D106" s="11" t="s">
        <v>16</v>
      </c>
      <c r="E106" s="36" t="s">
        <v>2654</v>
      </c>
      <c r="F106" s="37" t="s">
        <v>2655</v>
      </c>
      <c r="G106" s="36" t="s">
        <v>72</v>
      </c>
      <c r="H106" s="36" t="s">
        <v>18</v>
      </c>
      <c r="I106" s="35" t="s">
        <v>17</v>
      </c>
      <c r="J106" s="35" t="s">
        <v>17</v>
      </c>
      <c r="K106" s="35" t="s">
        <v>26</v>
      </c>
      <c r="L106" s="35">
        <v>1</v>
      </c>
      <c r="M106" s="38" t="s">
        <v>27</v>
      </c>
      <c r="N106" s="86">
        <v>5320.49</v>
      </c>
      <c r="O106" s="67"/>
      <c r="P106" s="67"/>
      <c r="Q106" s="67"/>
      <c r="R106" s="67"/>
      <c r="S106" s="67"/>
      <c r="T106" s="67"/>
      <c r="U106" s="67"/>
      <c r="V106" s="109"/>
      <c r="W106" s="89">
        <v>5320.49</v>
      </c>
      <c r="X106" s="125"/>
      <c r="Y106" s="89">
        <f t="shared" si="1"/>
        <v>0</v>
      </c>
    </row>
    <row r="107" spans="1:25" ht="52.8" x14ac:dyDescent="0.25">
      <c r="A107" s="10">
        <v>97</v>
      </c>
      <c r="B107" s="24">
        <v>3</v>
      </c>
      <c r="C107" s="11" t="s">
        <v>15</v>
      </c>
      <c r="D107" s="11" t="s">
        <v>16</v>
      </c>
      <c r="E107" s="36" t="s">
        <v>2656</v>
      </c>
      <c r="F107" s="37" t="s">
        <v>2657</v>
      </c>
      <c r="G107" s="36" t="s">
        <v>72</v>
      </c>
      <c r="H107" s="36" t="s">
        <v>18</v>
      </c>
      <c r="I107" s="35" t="s">
        <v>17</v>
      </c>
      <c r="J107" s="35" t="s">
        <v>17</v>
      </c>
      <c r="K107" s="35" t="s">
        <v>26</v>
      </c>
      <c r="L107" s="35">
        <v>1</v>
      </c>
      <c r="M107" s="38" t="s">
        <v>27</v>
      </c>
      <c r="N107" s="86">
        <v>3917.87</v>
      </c>
      <c r="O107" s="67"/>
      <c r="P107" s="67"/>
      <c r="Q107" s="67"/>
      <c r="R107" s="67"/>
      <c r="S107" s="67"/>
      <c r="T107" s="67"/>
      <c r="U107" s="67"/>
      <c r="V107" s="109"/>
      <c r="W107" s="89">
        <v>3917.87</v>
      </c>
      <c r="X107" s="125"/>
      <c r="Y107" s="89">
        <f t="shared" si="1"/>
        <v>0</v>
      </c>
    </row>
    <row r="108" spans="1:25" ht="52.8" x14ac:dyDescent="0.25">
      <c r="A108" s="18">
        <v>98</v>
      </c>
      <c r="B108" s="24">
        <v>3</v>
      </c>
      <c r="C108" s="11" t="s">
        <v>15</v>
      </c>
      <c r="D108" s="11" t="s">
        <v>16</v>
      </c>
      <c r="E108" s="36" t="s">
        <v>2658</v>
      </c>
      <c r="F108" s="37" t="s">
        <v>2659</v>
      </c>
      <c r="G108" s="36" t="s">
        <v>72</v>
      </c>
      <c r="H108" s="36" t="s">
        <v>18</v>
      </c>
      <c r="I108" s="35" t="s">
        <v>17</v>
      </c>
      <c r="J108" s="35" t="s">
        <v>17</v>
      </c>
      <c r="K108" s="35" t="s">
        <v>26</v>
      </c>
      <c r="L108" s="35">
        <v>1</v>
      </c>
      <c r="M108" s="38" t="s">
        <v>27</v>
      </c>
      <c r="N108" s="86">
        <v>3483.76</v>
      </c>
      <c r="O108" s="67"/>
      <c r="P108" s="67"/>
      <c r="Q108" s="67"/>
      <c r="R108" s="67"/>
      <c r="S108" s="67"/>
      <c r="T108" s="67"/>
      <c r="U108" s="67"/>
      <c r="V108" s="109"/>
      <c r="W108" s="89">
        <v>3483.76</v>
      </c>
      <c r="X108" s="125"/>
      <c r="Y108" s="89">
        <f t="shared" si="1"/>
        <v>0</v>
      </c>
    </row>
    <row r="109" spans="1:25" ht="52.8" x14ac:dyDescent="0.25">
      <c r="A109" s="10">
        <v>99</v>
      </c>
      <c r="B109" s="24">
        <v>3</v>
      </c>
      <c r="C109" s="11" t="s">
        <v>15</v>
      </c>
      <c r="D109" s="11" t="s">
        <v>16</v>
      </c>
      <c r="E109" s="36" t="s">
        <v>2660</v>
      </c>
      <c r="F109" s="37" t="s">
        <v>2661</v>
      </c>
      <c r="G109" s="36" t="s">
        <v>72</v>
      </c>
      <c r="H109" s="36" t="s">
        <v>38</v>
      </c>
      <c r="I109" s="35" t="s">
        <v>17</v>
      </c>
      <c r="J109" s="35" t="s">
        <v>17</v>
      </c>
      <c r="K109" s="35" t="s">
        <v>26</v>
      </c>
      <c r="L109" s="35">
        <v>1</v>
      </c>
      <c r="M109" s="38" t="s">
        <v>27</v>
      </c>
      <c r="N109" s="86">
        <v>1834.91</v>
      </c>
      <c r="O109" s="67"/>
      <c r="P109" s="67"/>
      <c r="Q109" s="67"/>
      <c r="R109" s="67"/>
      <c r="S109" s="67"/>
      <c r="T109" s="67"/>
      <c r="U109" s="67"/>
      <c r="V109" s="109"/>
      <c r="W109" s="89">
        <v>1834.91</v>
      </c>
      <c r="X109" s="125"/>
      <c r="Y109" s="89">
        <f t="shared" si="1"/>
        <v>0</v>
      </c>
    </row>
    <row r="110" spans="1:25" ht="52.8" x14ac:dyDescent="0.25">
      <c r="A110" s="18">
        <v>100</v>
      </c>
      <c r="B110" s="24">
        <v>3</v>
      </c>
      <c r="C110" s="11" t="s">
        <v>15</v>
      </c>
      <c r="D110" s="11" t="s">
        <v>16</v>
      </c>
      <c r="E110" s="36" t="s">
        <v>2662</v>
      </c>
      <c r="F110" s="37" t="s">
        <v>2663</v>
      </c>
      <c r="G110" s="36" t="s">
        <v>72</v>
      </c>
      <c r="H110" s="36" t="s">
        <v>18</v>
      </c>
      <c r="I110" s="35" t="s">
        <v>17</v>
      </c>
      <c r="J110" s="35" t="s">
        <v>17</v>
      </c>
      <c r="K110" s="35" t="s">
        <v>26</v>
      </c>
      <c r="L110" s="35">
        <v>1</v>
      </c>
      <c r="M110" s="38" t="s">
        <v>27</v>
      </c>
      <c r="N110" s="86">
        <v>3024.13</v>
      </c>
      <c r="O110" s="67"/>
      <c r="P110" s="67"/>
      <c r="Q110" s="67"/>
      <c r="R110" s="67"/>
      <c r="S110" s="67"/>
      <c r="T110" s="67"/>
      <c r="U110" s="67"/>
      <c r="V110" s="109"/>
      <c r="W110" s="89">
        <v>3024.13</v>
      </c>
      <c r="X110" s="125"/>
      <c r="Y110" s="89">
        <f t="shared" si="1"/>
        <v>0</v>
      </c>
    </row>
    <row r="111" spans="1:25" ht="66" x14ac:dyDescent="0.25">
      <c r="A111" s="10">
        <v>101</v>
      </c>
      <c r="B111" s="24">
        <v>3</v>
      </c>
      <c r="C111" s="11" t="s">
        <v>15</v>
      </c>
      <c r="D111" s="11" t="s">
        <v>16</v>
      </c>
      <c r="E111" s="36" t="s">
        <v>2664</v>
      </c>
      <c r="F111" s="37" t="s">
        <v>2665</v>
      </c>
      <c r="G111" s="36" t="s">
        <v>72</v>
      </c>
      <c r="H111" s="36" t="s">
        <v>18</v>
      </c>
      <c r="I111" s="35" t="s">
        <v>17</v>
      </c>
      <c r="J111" s="35" t="s">
        <v>17</v>
      </c>
      <c r="K111" s="35" t="s">
        <v>26</v>
      </c>
      <c r="L111" s="35">
        <v>1</v>
      </c>
      <c r="M111" s="38" t="s">
        <v>27</v>
      </c>
      <c r="N111" s="86">
        <v>1559.49</v>
      </c>
      <c r="O111" s="67"/>
      <c r="P111" s="67"/>
      <c r="Q111" s="67"/>
      <c r="R111" s="67"/>
      <c r="S111" s="67"/>
      <c r="T111" s="67"/>
      <c r="U111" s="67"/>
      <c r="V111" s="109"/>
      <c r="W111" s="89">
        <v>1559.49</v>
      </c>
      <c r="X111" s="125"/>
      <c r="Y111" s="89">
        <f t="shared" si="1"/>
        <v>0</v>
      </c>
    </row>
    <row r="112" spans="1:25" ht="52.8" x14ac:dyDescent="0.25">
      <c r="A112" s="18">
        <v>102</v>
      </c>
      <c r="B112" s="24">
        <v>3</v>
      </c>
      <c r="C112" s="11" t="s">
        <v>15</v>
      </c>
      <c r="D112" s="11" t="s">
        <v>16</v>
      </c>
      <c r="E112" s="36" t="s">
        <v>2666</v>
      </c>
      <c r="F112" s="37" t="s">
        <v>2667</v>
      </c>
      <c r="G112" s="36" t="s">
        <v>72</v>
      </c>
      <c r="H112" s="36" t="s">
        <v>18</v>
      </c>
      <c r="I112" s="35" t="s">
        <v>17</v>
      </c>
      <c r="J112" s="35" t="s">
        <v>17</v>
      </c>
      <c r="K112" s="35" t="s">
        <v>26</v>
      </c>
      <c r="L112" s="35">
        <v>1</v>
      </c>
      <c r="M112" s="38" t="s">
        <v>27</v>
      </c>
      <c r="N112" s="86">
        <v>1937.05</v>
      </c>
      <c r="O112" s="67"/>
      <c r="P112" s="67"/>
      <c r="Q112" s="67"/>
      <c r="R112" s="67"/>
      <c r="S112" s="67"/>
      <c r="T112" s="67"/>
      <c r="U112" s="67"/>
      <c r="V112" s="109"/>
      <c r="W112" s="89">
        <v>1937.05</v>
      </c>
      <c r="X112" s="125"/>
      <c r="Y112" s="89">
        <f t="shared" si="1"/>
        <v>0</v>
      </c>
    </row>
    <row r="113" spans="1:25" ht="52.8" x14ac:dyDescent="0.25">
      <c r="A113" s="10">
        <v>103</v>
      </c>
      <c r="B113" s="24">
        <v>3</v>
      </c>
      <c r="C113" s="11" t="s">
        <v>15</v>
      </c>
      <c r="D113" s="11" t="s">
        <v>16</v>
      </c>
      <c r="E113" s="36" t="s">
        <v>2668</v>
      </c>
      <c r="F113" s="37" t="s">
        <v>2669</v>
      </c>
      <c r="G113" s="36" t="s">
        <v>72</v>
      </c>
      <c r="H113" s="36" t="s">
        <v>18</v>
      </c>
      <c r="I113" s="35" t="s">
        <v>17</v>
      </c>
      <c r="J113" s="35" t="s">
        <v>17</v>
      </c>
      <c r="K113" s="35" t="s">
        <v>26</v>
      </c>
      <c r="L113" s="35">
        <v>1</v>
      </c>
      <c r="M113" s="38" t="s">
        <v>27</v>
      </c>
      <c r="N113" s="86">
        <v>1601.44</v>
      </c>
      <c r="O113" s="67"/>
      <c r="P113" s="67"/>
      <c r="Q113" s="67"/>
      <c r="R113" s="67"/>
      <c r="S113" s="67"/>
      <c r="T113" s="67"/>
      <c r="U113" s="67"/>
      <c r="V113" s="109"/>
      <c r="W113" s="89">
        <v>1601.44</v>
      </c>
      <c r="X113" s="125"/>
      <c r="Y113" s="89">
        <f t="shared" si="1"/>
        <v>0</v>
      </c>
    </row>
    <row r="114" spans="1:25" ht="52.8" x14ac:dyDescent="0.25">
      <c r="A114" s="18">
        <v>104</v>
      </c>
      <c r="B114" s="24">
        <v>3</v>
      </c>
      <c r="C114" s="11" t="s">
        <v>15</v>
      </c>
      <c r="D114" s="11" t="s">
        <v>16</v>
      </c>
      <c r="E114" s="36" t="s">
        <v>2670</v>
      </c>
      <c r="F114" s="37" t="s">
        <v>2671</v>
      </c>
      <c r="G114" s="36" t="s">
        <v>72</v>
      </c>
      <c r="H114" s="36" t="s">
        <v>18</v>
      </c>
      <c r="I114" s="35" t="s">
        <v>17</v>
      </c>
      <c r="J114" s="35" t="s">
        <v>17</v>
      </c>
      <c r="K114" s="35" t="s">
        <v>26</v>
      </c>
      <c r="L114" s="35">
        <v>1</v>
      </c>
      <c r="M114" s="38" t="s">
        <v>27</v>
      </c>
      <c r="N114" s="86">
        <v>15180.8</v>
      </c>
      <c r="O114" s="67"/>
      <c r="P114" s="67"/>
      <c r="Q114" s="67"/>
      <c r="R114" s="67"/>
      <c r="S114" s="67"/>
      <c r="T114" s="67"/>
      <c r="U114" s="67"/>
      <c r="V114" s="109"/>
      <c r="W114" s="89">
        <v>15180.8</v>
      </c>
      <c r="X114" s="125"/>
      <c r="Y114" s="89">
        <f t="shared" si="1"/>
        <v>0</v>
      </c>
    </row>
    <row r="115" spans="1:25" ht="52.8" x14ac:dyDescent="0.25">
      <c r="A115" s="10">
        <v>105</v>
      </c>
      <c r="B115" s="24">
        <v>3</v>
      </c>
      <c r="C115" s="11" t="s">
        <v>15</v>
      </c>
      <c r="D115" s="11" t="s">
        <v>16</v>
      </c>
      <c r="E115" s="36" t="s">
        <v>2672</v>
      </c>
      <c r="F115" s="37" t="s">
        <v>2673</v>
      </c>
      <c r="G115" s="36" t="s">
        <v>72</v>
      </c>
      <c r="H115" s="36" t="s">
        <v>18</v>
      </c>
      <c r="I115" s="35" t="s">
        <v>17</v>
      </c>
      <c r="J115" s="35" t="s">
        <v>17</v>
      </c>
      <c r="K115" s="35" t="s">
        <v>26</v>
      </c>
      <c r="L115" s="35">
        <v>1</v>
      </c>
      <c r="M115" s="38" t="s">
        <v>27</v>
      </c>
      <c r="N115" s="86">
        <v>5116.21</v>
      </c>
      <c r="O115" s="67"/>
      <c r="P115" s="67"/>
      <c r="Q115" s="67"/>
      <c r="R115" s="67"/>
      <c r="S115" s="67"/>
      <c r="T115" s="67"/>
      <c r="U115" s="67"/>
      <c r="V115" s="109"/>
      <c r="W115" s="89">
        <v>5116.21</v>
      </c>
      <c r="X115" s="125"/>
      <c r="Y115" s="89">
        <f t="shared" si="1"/>
        <v>0</v>
      </c>
    </row>
    <row r="116" spans="1:25" ht="52.8" x14ac:dyDescent="0.25">
      <c r="A116" s="18">
        <v>106</v>
      </c>
      <c r="B116" s="24">
        <v>3</v>
      </c>
      <c r="C116" s="11" t="s">
        <v>15</v>
      </c>
      <c r="D116" s="11" t="s">
        <v>16</v>
      </c>
      <c r="E116" s="36" t="s">
        <v>2674</v>
      </c>
      <c r="F116" s="37" t="s">
        <v>2675</v>
      </c>
      <c r="G116" s="36" t="s">
        <v>72</v>
      </c>
      <c r="H116" s="36" t="s">
        <v>18</v>
      </c>
      <c r="I116" s="35" t="s">
        <v>17</v>
      </c>
      <c r="J116" s="35" t="s">
        <v>17</v>
      </c>
      <c r="K116" s="35" t="s">
        <v>26</v>
      </c>
      <c r="L116" s="35">
        <v>1</v>
      </c>
      <c r="M116" s="38" t="s">
        <v>27</v>
      </c>
      <c r="N116" s="86">
        <v>2363.85</v>
      </c>
      <c r="O116" s="67"/>
      <c r="P116" s="67"/>
      <c r="Q116" s="67"/>
      <c r="R116" s="67"/>
      <c r="S116" s="67"/>
      <c r="T116" s="67"/>
      <c r="U116" s="67"/>
      <c r="V116" s="109"/>
      <c r="W116" s="89">
        <v>2363.85</v>
      </c>
      <c r="X116" s="125"/>
      <c r="Y116" s="89">
        <f t="shared" si="1"/>
        <v>0</v>
      </c>
    </row>
    <row r="117" spans="1:25" ht="52.8" x14ac:dyDescent="0.25">
      <c r="A117" s="10">
        <v>107</v>
      </c>
      <c r="B117" s="24">
        <v>3</v>
      </c>
      <c r="C117" s="11" t="s">
        <v>15</v>
      </c>
      <c r="D117" s="11" t="s">
        <v>16</v>
      </c>
      <c r="E117" s="36" t="s">
        <v>2676</v>
      </c>
      <c r="F117" s="37" t="s">
        <v>2677</v>
      </c>
      <c r="G117" s="36" t="s">
        <v>72</v>
      </c>
      <c r="H117" s="36" t="s">
        <v>18</v>
      </c>
      <c r="I117" s="35" t="s">
        <v>17</v>
      </c>
      <c r="J117" s="35" t="s">
        <v>17</v>
      </c>
      <c r="K117" s="35" t="s">
        <v>26</v>
      </c>
      <c r="L117" s="35">
        <v>1</v>
      </c>
      <c r="M117" s="38" t="s">
        <v>27</v>
      </c>
      <c r="N117" s="86">
        <v>2371.15</v>
      </c>
      <c r="O117" s="67"/>
      <c r="P117" s="67"/>
      <c r="Q117" s="67"/>
      <c r="R117" s="67"/>
      <c r="S117" s="67"/>
      <c r="T117" s="67"/>
      <c r="U117" s="67"/>
      <c r="V117" s="109"/>
      <c r="W117" s="89">
        <v>2371.15</v>
      </c>
      <c r="X117" s="125"/>
      <c r="Y117" s="89">
        <f t="shared" si="1"/>
        <v>0</v>
      </c>
    </row>
    <row r="118" spans="1:25" ht="52.8" x14ac:dyDescent="0.25">
      <c r="A118" s="18">
        <v>108</v>
      </c>
      <c r="B118" s="24">
        <v>3</v>
      </c>
      <c r="C118" s="11" t="s">
        <v>15</v>
      </c>
      <c r="D118" s="11" t="s">
        <v>16</v>
      </c>
      <c r="E118" s="36" t="s">
        <v>2678</v>
      </c>
      <c r="F118" s="37" t="s">
        <v>2679</v>
      </c>
      <c r="G118" s="36" t="s">
        <v>72</v>
      </c>
      <c r="H118" s="36" t="s">
        <v>38</v>
      </c>
      <c r="I118" s="35" t="s">
        <v>17</v>
      </c>
      <c r="J118" s="35" t="s">
        <v>17</v>
      </c>
      <c r="K118" s="35" t="s">
        <v>26</v>
      </c>
      <c r="L118" s="35">
        <v>1</v>
      </c>
      <c r="M118" s="38" t="s">
        <v>27</v>
      </c>
      <c r="N118" s="86">
        <v>1572.26</v>
      </c>
      <c r="O118" s="67"/>
      <c r="P118" s="67"/>
      <c r="Q118" s="67"/>
      <c r="R118" s="67"/>
      <c r="S118" s="67"/>
      <c r="T118" s="67"/>
      <c r="U118" s="67"/>
      <c r="V118" s="109"/>
      <c r="W118" s="89">
        <v>1572.26</v>
      </c>
      <c r="X118" s="125"/>
      <c r="Y118" s="89">
        <f t="shared" si="1"/>
        <v>0</v>
      </c>
    </row>
    <row r="119" spans="1:25" ht="52.8" x14ac:dyDescent="0.25">
      <c r="A119" s="10">
        <v>109</v>
      </c>
      <c r="B119" s="24">
        <v>3</v>
      </c>
      <c r="C119" s="11" t="s">
        <v>15</v>
      </c>
      <c r="D119" s="11" t="s">
        <v>16</v>
      </c>
      <c r="E119" s="36" t="s">
        <v>2680</v>
      </c>
      <c r="F119" s="37" t="s">
        <v>2681</v>
      </c>
      <c r="G119" s="36" t="s">
        <v>72</v>
      </c>
      <c r="H119" s="36" t="s">
        <v>18</v>
      </c>
      <c r="I119" s="35" t="s">
        <v>17</v>
      </c>
      <c r="J119" s="35" t="s">
        <v>17</v>
      </c>
      <c r="K119" s="35" t="s">
        <v>26</v>
      </c>
      <c r="L119" s="35">
        <v>1</v>
      </c>
      <c r="M119" s="38" t="s">
        <v>27</v>
      </c>
      <c r="N119" s="86">
        <v>1267.6600000000001</v>
      </c>
      <c r="O119" s="67"/>
      <c r="P119" s="67"/>
      <c r="Q119" s="67"/>
      <c r="R119" s="67"/>
      <c r="S119" s="67"/>
      <c r="T119" s="67"/>
      <c r="U119" s="67"/>
      <c r="V119" s="109"/>
      <c r="W119" s="89">
        <v>1267.6600000000001</v>
      </c>
      <c r="X119" s="125"/>
      <c r="Y119" s="89">
        <f t="shared" si="1"/>
        <v>0</v>
      </c>
    </row>
    <row r="120" spans="1:25" ht="52.8" x14ac:dyDescent="0.25">
      <c r="A120" s="18">
        <v>110</v>
      </c>
      <c r="B120" s="24">
        <v>3</v>
      </c>
      <c r="C120" s="11" t="s">
        <v>15</v>
      </c>
      <c r="D120" s="11" t="s">
        <v>16</v>
      </c>
      <c r="E120" s="36" t="s">
        <v>2682</v>
      </c>
      <c r="F120" s="37" t="s">
        <v>2683</v>
      </c>
      <c r="G120" s="36" t="s">
        <v>72</v>
      </c>
      <c r="H120" s="36" t="s">
        <v>18</v>
      </c>
      <c r="I120" s="35" t="s">
        <v>17</v>
      </c>
      <c r="J120" s="35" t="s">
        <v>17</v>
      </c>
      <c r="K120" s="35" t="s">
        <v>26</v>
      </c>
      <c r="L120" s="35">
        <v>1</v>
      </c>
      <c r="M120" s="38" t="s">
        <v>27</v>
      </c>
      <c r="N120" s="86">
        <v>16041.71</v>
      </c>
      <c r="O120" s="67"/>
      <c r="P120" s="67"/>
      <c r="Q120" s="67"/>
      <c r="R120" s="67"/>
      <c r="S120" s="67"/>
      <c r="T120" s="67"/>
      <c r="U120" s="67"/>
      <c r="V120" s="109"/>
      <c r="W120" s="89">
        <v>16041.71</v>
      </c>
      <c r="X120" s="125"/>
      <c r="Y120" s="89">
        <f t="shared" si="1"/>
        <v>0</v>
      </c>
    </row>
    <row r="121" spans="1:25" ht="52.8" x14ac:dyDescent="0.25">
      <c r="A121" s="10">
        <v>111</v>
      </c>
      <c r="B121" s="24">
        <v>3</v>
      </c>
      <c r="C121" s="11" t="s">
        <v>15</v>
      </c>
      <c r="D121" s="11" t="s">
        <v>16</v>
      </c>
      <c r="E121" s="36" t="s">
        <v>2684</v>
      </c>
      <c r="F121" s="37" t="s">
        <v>2685</v>
      </c>
      <c r="G121" s="36" t="s">
        <v>72</v>
      </c>
      <c r="H121" s="36" t="s">
        <v>18</v>
      </c>
      <c r="I121" s="35" t="s">
        <v>17</v>
      </c>
      <c r="J121" s="35" t="s">
        <v>17</v>
      </c>
      <c r="K121" s="35" t="s">
        <v>26</v>
      </c>
      <c r="L121" s="35">
        <v>1</v>
      </c>
      <c r="M121" s="38" t="s">
        <v>27</v>
      </c>
      <c r="N121" s="86">
        <v>16413.8</v>
      </c>
      <c r="O121" s="67"/>
      <c r="P121" s="67"/>
      <c r="Q121" s="67"/>
      <c r="R121" s="67"/>
      <c r="S121" s="67"/>
      <c r="T121" s="67"/>
      <c r="U121" s="67"/>
      <c r="V121" s="109"/>
      <c r="W121" s="89">
        <v>16413.8</v>
      </c>
      <c r="X121" s="125"/>
      <c r="Y121" s="89">
        <f t="shared" si="1"/>
        <v>0</v>
      </c>
    </row>
    <row r="122" spans="1:25" ht="52.8" x14ac:dyDescent="0.25">
      <c r="A122" s="18">
        <v>112</v>
      </c>
      <c r="B122" s="24">
        <v>3</v>
      </c>
      <c r="C122" s="11" t="s">
        <v>15</v>
      </c>
      <c r="D122" s="11" t="s">
        <v>16</v>
      </c>
      <c r="E122" s="36" t="s">
        <v>2686</v>
      </c>
      <c r="F122" s="37" t="s">
        <v>2687</v>
      </c>
      <c r="G122" s="36" t="s">
        <v>72</v>
      </c>
      <c r="H122" s="36" t="s">
        <v>18</v>
      </c>
      <c r="I122" s="35" t="s">
        <v>17</v>
      </c>
      <c r="J122" s="35" t="s">
        <v>17</v>
      </c>
      <c r="K122" s="35" t="s">
        <v>26</v>
      </c>
      <c r="L122" s="35">
        <v>1</v>
      </c>
      <c r="M122" s="38" t="s">
        <v>27</v>
      </c>
      <c r="N122" s="86">
        <v>3198.31</v>
      </c>
      <c r="O122" s="67"/>
      <c r="P122" s="67"/>
      <c r="Q122" s="67"/>
      <c r="R122" s="67"/>
      <c r="S122" s="67"/>
      <c r="T122" s="67"/>
      <c r="U122" s="67"/>
      <c r="V122" s="109"/>
      <c r="W122" s="89">
        <v>3198.31</v>
      </c>
      <c r="X122" s="125"/>
      <c r="Y122" s="89">
        <f t="shared" si="1"/>
        <v>0</v>
      </c>
    </row>
    <row r="123" spans="1:25" ht="52.8" x14ac:dyDescent="0.25">
      <c r="A123" s="10">
        <v>113</v>
      </c>
      <c r="B123" s="24">
        <v>3</v>
      </c>
      <c r="C123" s="11" t="s">
        <v>15</v>
      </c>
      <c r="D123" s="11" t="s">
        <v>16</v>
      </c>
      <c r="E123" s="36" t="s">
        <v>2688</v>
      </c>
      <c r="F123" s="37" t="s">
        <v>2689</v>
      </c>
      <c r="G123" s="36" t="s">
        <v>72</v>
      </c>
      <c r="H123" s="36" t="s">
        <v>18</v>
      </c>
      <c r="I123" s="35" t="s">
        <v>17</v>
      </c>
      <c r="J123" s="35" t="s">
        <v>17</v>
      </c>
      <c r="K123" s="35" t="s">
        <v>26</v>
      </c>
      <c r="L123" s="35">
        <v>1</v>
      </c>
      <c r="M123" s="38" t="s">
        <v>27</v>
      </c>
      <c r="N123" s="86">
        <v>4924.6899999999996</v>
      </c>
      <c r="O123" s="67"/>
      <c r="P123" s="67"/>
      <c r="Q123" s="67"/>
      <c r="R123" s="67"/>
      <c r="S123" s="67"/>
      <c r="T123" s="67"/>
      <c r="U123" s="67"/>
      <c r="V123" s="109"/>
      <c r="W123" s="89">
        <v>4924.6899999999996</v>
      </c>
      <c r="X123" s="125"/>
      <c r="Y123" s="89">
        <f t="shared" si="1"/>
        <v>0</v>
      </c>
    </row>
    <row r="124" spans="1:25" ht="52.8" x14ac:dyDescent="0.25">
      <c r="A124" s="18">
        <v>114</v>
      </c>
      <c r="B124" s="24">
        <v>3</v>
      </c>
      <c r="C124" s="11" t="s">
        <v>15</v>
      </c>
      <c r="D124" s="11" t="s">
        <v>16</v>
      </c>
      <c r="E124" s="36" t="s">
        <v>2690</v>
      </c>
      <c r="F124" s="37" t="s">
        <v>2691</v>
      </c>
      <c r="G124" s="36" t="s">
        <v>72</v>
      </c>
      <c r="H124" s="36" t="s">
        <v>18</v>
      </c>
      <c r="I124" s="35" t="s">
        <v>17</v>
      </c>
      <c r="J124" s="35" t="s">
        <v>17</v>
      </c>
      <c r="K124" s="35" t="s">
        <v>26</v>
      </c>
      <c r="L124" s="35">
        <v>1</v>
      </c>
      <c r="M124" s="38" t="s">
        <v>27</v>
      </c>
      <c r="N124" s="86">
        <v>373.92</v>
      </c>
      <c r="O124" s="67"/>
      <c r="P124" s="67"/>
      <c r="Q124" s="67"/>
      <c r="R124" s="67"/>
      <c r="S124" s="67"/>
      <c r="T124" s="67"/>
      <c r="U124" s="67"/>
      <c r="V124" s="109"/>
      <c r="W124" s="89">
        <v>373.92</v>
      </c>
      <c r="X124" s="125"/>
      <c r="Y124" s="89">
        <f t="shared" si="1"/>
        <v>0</v>
      </c>
    </row>
    <row r="125" spans="1:25" ht="52.8" x14ac:dyDescent="0.25">
      <c r="A125" s="10">
        <v>115</v>
      </c>
      <c r="B125" s="24">
        <v>3</v>
      </c>
      <c r="C125" s="11" t="s">
        <v>15</v>
      </c>
      <c r="D125" s="11" t="s">
        <v>16</v>
      </c>
      <c r="E125" s="36" t="s">
        <v>2692</v>
      </c>
      <c r="F125" s="37" t="s">
        <v>2693</v>
      </c>
      <c r="G125" s="36" t="s">
        <v>72</v>
      </c>
      <c r="H125" s="36" t="s">
        <v>18</v>
      </c>
      <c r="I125" s="35" t="s">
        <v>17</v>
      </c>
      <c r="J125" s="35" t="s">
        <v>17</v>
      </c>
      <c r="K125" s="35" t="s">
        <v>26</v>
      </c>
      <c r="L125" s="35">
        <v>1</v>
      </c>
      <c r="M125" s="38" t="s">
        <v>27</v>
      </c>
      <c r="N125" s="86">
        <v>532.6</v>
      </c>
      <c r="O125" s="67"/>
      <c r="P125" s="67"/>
      <c r="Q125" s="67"/>
      <c r="R125" s="67"/>
      <c r="S125" s="67"/>
      <c r="T125" s="67"/>
      <c r="U125" s="67"/>
      <c r="V125" s="109"/>
      <c r="W125" s="89">
        <v>532.6</v>
      </c>
      <c r="X125" s="125"/>
      <c r="Y125" s="89">
        <f t="shared" si="1"/>
        <v>0</v>
      </c>
    </row>
    <row r="126" spans="1:25" ht="52.8" x14ac:dyDescent="0.25">
      <c r="A126" s="18">
        <v>116</v>
      </c>
      <c r="B126" s="24">
        <v>3</v>
      </c>
      <c r="C126" s="11" t="s">
        <v>15</v>
      </c>
      <c r="D126" s="11" t="s">
        <v>16</v>
      </c>
      <c r="E126" s="36" t="s">
        <v>2694</v>
      </c>
      <c r="F126" s="37" t="s">
        <v>2695</v>
      </c>
      <c r="G126" s="36" t="s">
        <v>72</v>
      </c>
      <c r="H126" s="36" t="s">
        <v>18</v>
      </c>
      <c r="I126" s="35" t="s">
        <v>17</v>
      </c>
      <c r="J126" s="35" t="s">
        <v>17</v>
      </c>
      <c r="K126" s="35" t="s">
        <v>26</v>
      </c>
      <c r="L126" s="35">
        <v>1</v>
      </c>
      <c r="M126" s="38" t="s">
        <v>27</v>
      </c>
      <c r="N126" s="86">
        <v>448.7</v>
      </c>
      <c r="O126" s="67"/>
      <c r="P126" s="67"/>
      <c r="Q126" s="67"/>
      <c r="R126" s="67"/>
      <c r="S126" s="67"/>
      <c r="T126" s="67"/>
      <c r="U126" s="67"/>
      <c r="V126" s="109"/>
      <c r="W126" s="89">
        <v>448.7</v>
      </c>
      <c r="X126" s="125"/>
      <c r="Y126" s="89">
        <f t="shared" si="1"/>
        <v>0</v>
      </c>
    </row>
    <row r="127" spans="1:25" ht="52.8" x14ac:dyDescent="0.25">
      <c r="A127" s="10">
        <v>117</v>
      </c>
      <c r="B127" s="24">
        <v>3</v>
      </c>
      <c r="C127" s="11" t="s">
        <v>15</v>
      </c>
      <c r="D127" s="11" t="s">
        <v>16</v>
      </c>
      <c r="E127" s="36" t="s">
        <v>2696</v>
      </c>
      <c r="F127" s="37" t="s">
        <v>2697</v>
      </c>
      <c r="G127" s="36" t="s">
        <v>72</v>
      </c>
      <c r="H127" s="36" t="s">
        <v>18</v>
      </c>
      <c r="I127" s="35" t="s">
        <v>17</v>
      </c>
      <c r="J127" s="35" t="s">
        <v>17</v>
      </c>
      <c r="K127" s="35" t="s">
        <v>26</v>
      </c>
      <c r="L127" s="35">
        <v>1</v>
      </c>
      <c r="M127" s="38" t="s">
        <v>27</v>
      </c>
      <c r="N127" s="86">
        <v>353.85</v>
      </c>
      <c r="O127" s="67"/>
      <c r="P127" s="67"/>
      <c r="Q127" s="67"/>
      <c r="R127" s="67"/>
      <c r="S127" s="67"/>
      <c r="T127" s="67"/>
      <c r="U127" s="67"/>
      <c r="V127" s="109"/>
      <c r="W127" s="89">
        <v>353.85</v>
      </c>
      <c r="X127" s="125"/>
      <c r="Y127" s="89">
        <f t="shared" si="1"/>
        <v>0</v>
      </c>
    </row>
    <row r="128" spans="1:25" ht="52.8" x14ac:dyDescent="0.25">
      <c r="A128" s="18">
        <v>118</v>
      </c>
      <c r="B128" s="24">
        <v>3</v>
      </c>
      <c r="C128" s="11" t="s">
        <v>15</v>
      </c>
      <c r="D128" s="11" t="s">
        <v>16</v>
      </c>
      <c r="E128" s="36" t="s">
        <v>2698</v>
      </c>
      <c r="F128" s="37" t="s">
        <v>2699</v>
      </c>
      <c r="G128" s="36" t="s">
        <v>72</v>
      </c>
      <c r="H128" s="36" t="s">
        <v>18</v>
      </c>
      <c r="I128" s="35" t="s">
        <v>17</v>
      </c>
      <c r="J128" s="35" t="s">
        <v>17</v>
      </c>
      <c r="K128" s="35" t="s">
        <v>26</v>
      </c>
      <c r="L128" s="35">
        <v>1</v>
      </c>
      <c r="M128" s="38" t="s">
        <v>27</v>
      </c>
      <c r="N128" s="86">
        <v>1997.24</v>
      </c>
      <c r="O128" s="67"/>
      <c r="P128" s="67"/>
      <c r="Q128" s="67"/>
      <c r="R128" s="67"/>
      <c r="S128" s="67"/>
      <c r="T128" s="67"/>
      <c r="U128" s="67"/>
      <c r="V128" s="109"/>
      <c r="W128" s="89">
        <v>1997.24</v>
      </c>
      <c r="X128" s="125"/>
      <c r="Y128" s="89">
        <f t="shared" si="1"/>
        <v>0</v>
      </c>
    </row>
    <row r="129" spans="1:25" ht="52.8" x14ac:dyDescent="0.25">
      <c r="A129" s="10">
        <v>119</v>
      </c>
      <c r="B129" s="24">
        <v>3</v>
      </c>
      <c r="C129" s="11" t="s">
        <v>15</v>
      </c>
      <c r="D129" s="11" t="s">
        <v>16</v>
      </c>
      <c r="E129" s="36" t="s">
        <v>2700</v>
      </c>
      <c r="F129" s="37" t="s">
        <v>2701</v>
      </c>
      <c r="G129" s="36" t="s">
        <v>72</v>
      </c>
      <c r="H129" s="36" t="s">
        <v>18</v>
      </c>
      <c r="I129" s="35" t="s">
        <v>17</v>
      </c>
      <c r="J129" s="35" t="s">
        <v>17</v>
      </c>
      <c r="K129" s="35" t="s">
        <v>26</v>
      </c>
      <c r="L129" s="35">
        <v>1</v>
      </c>
      <c r="M129" s="38" t="s">
        <v>27</v>
      </c>
      <c r="N129" s="86">
        <v>4176.87</v>
      </c>
      <c r="O129" s="67"/>
      <c r="P129" s="67"/>
      <c r="Q129" s="67"/>
      <c r="R129" s="67"/>
      <c r="S129" s="67"/>
      <c r="T129" s="67"/>
      <c r="U129" s="67"/>
      <c r="V129" s="109"/>
      <c r="W129" s="89">
        <v>4176.87</v>
      </c>
      <c r="X129" s="125"/>
      <c r="Y129" s="89">
        <f t="shared" si="1"/>
        <v>0</v>
      </c>
    </row>
    <row r="130" spans="1:25" ht="52.8" x14ac:dyDescent="0.25">
      <c r="A130" s="18">
        <v>120</v>
      </c>
      <c r="B130" s="24">
        <v>3</v>
      </c>
      <c r="C130" s="11" t="s">
        <v>15</v>
      </c>
      <c r="D130" s="11" t="s">
        <v>16</v>
      </c>
      <c r="E130" s="36" t="s">
        <v>2702</v>
      </c>
      <c r="F130" s="37" t="s">
        <v>2703</v>
      </c>
      <c r="G130" s="36" t="s">
        <v>72</v>
      </c>
      <c r="H130" s="36" t="s">
        <v>18</v>
      </c>
      <c r="I130" s="35" t="s">
        <v>17</v>
      </c>
      <c r="J130" s="35" t="s">
        <v>17</v>
      </c>
      <c r="K130" s="35" t="s">
        <v>26</v>
      </c>
      <c r="L130" s="35">
        <v>1</v>
      </c>
      <c r="M130" s="38" t="s">
        <v>27</v>
      </c>
      <c r="N130" s="86">
        <v>2057.4299999999998</v>
      </c>
      <c r="O130" s="67"/>
      <c r="P130" s="67"/>
      <c r="Q130" s="67"/>
      <c r="R130" s="67"/>
      <c r="S130" s="67"/>
      <c r="T130" s="67"/>
      <c r="U130" s="67"/>
      <c r="V130" s="109"/>
      <c r="W130" s="89">
        <v>2057.4299999999998</v>
      </c>
      <c r="X130" s="125"/>
      <c r="Y130" s="89">
        <f t="shared" si="1"/>
        <v>0</v>
      </c>
    </row>
    <row r="131" spans="1:25" ht="52.8" x14ac:dyDescent="0.25">
      <c r="A131" s="10">
        <v>121</v>
      </c>
      <c r="B131" s="24">
        <v>3</v>
      </c>
      <c r="C131" s="11" t="s">
        <v>15</v>
      </c>
      <c r="D131" s="11" t="s">
        <v>16</v>
      </c>
      <c r="E131" s="36" t="s">
        <v>2704</v>
      </c>
      <c r="F131" s="37" t="s">
        <v>2705</v>
      </c>
      <c r="G131" s="36" t="s">
        <v>72</v>
      </c>
      <c r="H131" s="36" t="s">
        <v>18</v>
      </c>
      <c r="I131" s="35" t="s">
        <v>17</v>
      </c>
      <c r="J131" s="35" t="s">
        <v>17</v>
      </c>
      <c r="K131" s="35" t="s">
        <v>26</v>
      </c>
      <c r="L131" s="35">
        <v>1</v>
      </c>
      <c r="M131" s="38" t="s">
        <v>27</v>
      </c>
      <c r="N131" s="86">
        <v>3452.76</v>
      </c>
      <c r="O131" s="67"/>
      <c r="P131" s="67"/>
      <c r="Q131" s="67"/>
      <c r="R131" s="67"/>
      <c r="S131" s="67"/>
      <c r="T131" s="67"/>
      <c r="U131" s="67"/>
      <c r="V131" s="109"/>
      <c r="W131" s="89">
        <v>3452.76</v>
      </c>
      <c r="X131" s="125"/>
      <c r="Y131" s="89">
        <f t="shared" si="1"/>
        <v>0</v>
      </c>
    </row>
    <row r="132" spans="1:25" ht="52.8" x14ac:dyDescent="0.25">
      <c r="A132" s="18">
        <v>122</v>
      </c>
      <c r="B132" s="24">
        <v>3</v>
      </c>
      <c r="C132" s="11" t="s">
        <v>15</v>
      </c>
      <c r="D132" s="11" t="s">
        <v>16</v>
      </c>
      <c r="E132" s="36" t="s">
        <v>2706</v>
      </c>
      <c r="F132" s="37" t="s">
        <v>2707</v>
      </c>
      <c r="G132" s="36" t="s">
        <v>72</v>
      </c>
      <c r="H132" s="36" t="s">
        <v>18</v>
      </c>
      <c r="I132" s="35" t="s">
        <v>17</v>
      </c>
      <c r="J132" s="35" t="s">
        <v>17</v>
      </c>
      <c r="K132" s="35" t="s">
        <v>26</v>
      </c>
      <c r="L132" s="35">
        <v>1</v>
      </c>
      <c r="M132" s="38" t="s">
        <v>27</v>
      </c>
      <c r="N132" s="86">
        <v>6009.94</v>
      </c>
      <c r="O132" s="67"/>
      <c r="P132" s="67"/>
      <c r="Q132" s="67"/>
      <c r="R132" s="67"/>
      <c r="S132" s="67"/>
      <c r="T132" s="67"/>
      <c r="U132" s="67"/>
      <c r="V132" s="109"/>
      <c r="W132" s="89">
        <v>6009.94</v>
      </c>
      <c r="X132" s="125"/>
      <c r="Y132" s="89">
        <f t="shared" si="1"/>
        <v>0</v>
      </c>
    </row>
    <row r="133" spans="1:25" ht="52.8" x14ac:dyDescent="0.25">
      <c r="A133" s="10">
        <v>123</v>
      </c>
      <c r="B133" s="24">
        <v>3</v>
      </c>
      <c r="C133" s="11" t="s">
        <v>15</v>
      </c>
      <c r="D133" s="11" t="s">
        <v>16</v>
      </c>
      <c r="E133" s="36" t="s">
        <v>2708</v>
      </c>
      <c r="F133" s="37" t="s">
        <v>2709</v>
      </c>
      <c r="G133" s="36" t="s">
        <v>72</v>
      </c>
      <c r="H133" s="36" t="s">
        <v>18</v>
      </c>
      <c r="I133" s="35" t="s">
        <v>17</v>
      </c>
      <c r="J133" s="35" t="s">
        <v>17</v>
      </c>
      <c r="K133" s="35" t="s">
        <v>26</v>
      </c>
      <c r="L133" s="35">
        <v>1</v>
      </c>
      <c r="M133" s="38" t="s">
        <v>27</v>
      </c>
      <c r="N133" s="86">
        <v>6133.06</v>
      </c>
      <c r="O133" s="67"/>
      <c r="P133" s="67"/>
      <c r="Q133" s="67"/>
      <c r="R133" s="67"/>
      <c r="S133" s="67"/>
      <c r="T133" s="67"/>
      <c r="U133" s="67"/>
      <c r="V133" s="109"/>
      <c r="W133" s="89">
        <v>6133.06</v>
      </c>
      <c r="X133" s="125"/>
      <c r="Y133" s="89">
        <f t="shared" si="1"/>
        <v>0</v>
      </c>
    </row>
    <row r="134" spans="1:25" ht="52.8" x14ac:dyDescent="0.25">
      <c r="A134" s="18">
        <v>124</v>
      </c>
      <c r="B134" s="24">
        <v>3</v>
      </c>
      <c r="C134" s="11" t="s">
        <v>15</v>
      </c>
      <c r="D134" s="11" t="s">
        <v>16</v>
      </c>
      <c r="E134" s="36" t="s">
        <v>2710</v>
      </c>
      <c r="F134" s="37" t="s">
        <v>2711</v>
      </c>
      <c r="G134" s="36" t="s">
        <v>72</v>
      </c>
      <c r="H134" s="36" t="s">
        <v>38</v>
      </c>
      <c r="I134" s="35" t="s">
        <v>17</v>
      </c>
      <c r="J134" s="35" t="s">
        <v>17</v>
      </c>
      <c r="K134" s="35" t="s">
        <v>26</v>
      </c>
      <c r="L134" s="35">
        <v>1</v>
      </c>
      <c r="M134" s="38" t="s">
        <v>27</v>
      </c>
      <c r="N134" s="86">
        <v>6024.54</v>
      </c>
      <c r="O134" s="67"/>
      <c r="P134" s="67"/>
      <c r="Q134" s="67"/>
      <c r="R134" s="67"/>
      <c r="S134" s="67"/>
      <c r="T134" s="67"/>
      <c r="U134" s="67"/>
      <c r="V134" s="109"/>
      <c r="W134" s="89">
        <v>6024.54</v>
      </c>
      <c r="X134" s="125"/>
      <c r="Y134" s="89">
        <f t="shared" si="1"/>
        <v>0</v>
      </c>
    </row>
    <row r="135" spans="1:25" ht="52.8" x14ac:dyDescent="0.25">
      <c r="A135" s="10">
        <v>125</v>
      </c>
      <c r="B135" s="24">
        <v>3</v>
      </c>
      <c r="C135" s="11" t="s">
        <v>15</v>
      </c>
      <c r="D135" s="11" t="s">
        <v>16</v>
      </c>
      <c r="E135" s="36" t="s">
        <v>2712</v>
      </c>
      <c r="F135" s="37" t="s">
        <v>2713</v>
      </c>
      <c r="G135" s="36" t="s">
        <v>72</v>
      </c>
      <c r="H135" s="36" t="s">
        <v>18</v>
      </c>
      <c r="I135" s="35" t="s">
        <v>17</v>
      </c>
      <c r="J135" s="35" t="s">
        <v>17</v>
      </c>
      <c r="K135" s="35" t="s">
        <v>26</v>
      </c>
      <c r="L135" s="35">
        <v>1</v>
      </c>
      <c r="M135" s="38" t="s">
        <v>27</v>
      </c>
      <c r="N135" s="86">
        <v>344.73</v>
      </c>
      <c r="O135" s="67"/>
      <c r="P135" s="67"/>
      <c r="Q135" s="67"/>
      <c r="R135" s="67"/>
      <c r="S135" s="67"/>
      <c r="T135" s="67"/>
      <c r="U135" s="67"/>
      <c r="V135" s="109"/>
      <c r="W135" s="89">
        <v>344.73</v>
      </c>
      <c r="X135" s="125"/>
      <c r="Y135" s="89">
        <f t="shared" si="1"/>
        <v>0</v>
      </c>
    </row>
    <row r="136" spans="1:25" ht="66" x14ac:dyDescent="0.25">
      <c r="A136" s="18">
        <v>126</v>
      </c>
      <c r="B136" s="24">
        <v>3</v>
      </c>
      <c r="C136" s="11" t="s">
        <v>15</v>
      </c>
      <c r="D136" s="11" t="s">
        <v>16</v>
      </c>
      <c r="E136" s="36" t="s">
        <v>2714</v>
      </c>
      <c r="F136" s="37" t="s">
        <v>2715</v>
      </c>
      <c r="G136" s="36" t="s">
        <v>72</v>
      </c>
      <c r="H136" s="36" t="s">
        <v>18</v>
      </c>
      <c r="I136" s="35" t="s">
        <v>17</v>
      </c>
      <c r="J136" s="35" t="s">
        <v>17</v>
      </c>
      <c r="K136" s="35" t="s">
        <v>26</v>
      </c>
      <c r="L136" s="35">
        <v>1</v>
      </c>
      <c r="M136" s="38" t="s">
        <v>27</v>
      </c>
      <c r="N136" s="86">
        <v>587.32000000000005</v>
      </c>
      <c r="O136" s="67"/>
      <c r="P136" s="67"/>
      <c r="Q136" s="67"/>
      <c r="R136" s="67"/>
      <c r="S136" s="67"/>
      <c r="T136" s="67"/>
      <c r="U136" s="67"/>
      <c r="V136" s="109"/>
      <c r="W136" s="89">
        <v>587.32000000000005</v>
      </c>
      <c r="X136" s="125"/>
      <c r="Y136" s="89">
        <f t="shared" si="1"/>
        <v>0</v>
      </c>
    </row>
    <row r="137" spans="1:25" ht="52.8" x14ac:dyDescent="0.25">
      <c r="A137" s="10">
        <v>127</v>
      </c>
      <c r="B137" s="24">
        <v>3</v>
      </c>
      <c r="C137" s="11" t="s">
        <v>15</v>
      </c>
      <c r="D137" s="11" t="s">
        <v>16</v>
      </c>
      <c r="E137" s="36" t="s">
        <v>2716</v>
      </c>
      <c r="F137" s="37" t="s">
        <v>2717</v>
      </c>
      <c r="G137" s="36" t="s">
        <v>72</v>
      </c>
      <c r="H137" s="36" t="s">
        <v>18</v>
      </c>
      <c r="I137" s="35" t="s">
        <v>17</v>
      </c>
      <c r="J137" s="35" t="s">
        <v>17</v>
      </c>
      <c r="K137" s="35" t="s">
        <v>26</v>
      </c>
      <c r="L137" s="35">
        <v>1</v>
      </c>
      <c r="M137" s="38" t="s">
        <v>27</v>
      </c>
      <c r="N137" s="86">
        <v>32378.9</v>
      </c>
      <c r="O137" s="67"/>
      <c r="P137" s="67"/>
      <c r="Q137" s="67"/>
      <c r="R137" s="67"/>
      <c r="S137" s="67"/>
      <c r="T137" s="67"/>
      <c r="U137" s="67"/>
      <c r="V137" s="109"/>
      <c r="W137" s="89">
        <v>32378.9</v>
      </c>
      <c r="X137" s="125"/>
      <c r="Y137" s="89">
        <f t="shared" si="1"/>
        <v>0</v>
      </c>
    </row>
    <row r="138" spans="1:25" ht="52.8" x14ac:dyDescent="0.25">
      <c r="A138" s="18">
        <v>128</v>
      </c>
      <c r="B138" s="24">
        <v>3</v>
      </c>
      <c r="C138" s="11" t="s">
        <v>15</v>
      </c>
      <c r="D138" s="11" t="s">
        <v>16</v>
      </c>
      <c r="E138" s="36" t="s">
        <v>2718</v>
      </c>
      <c r="F138" s="37" t="s">
        <v>2719</v>
      </c>
      <c r="G138" s="36" t="s">
        <v>72</v>
      </c>
      <c r="H138" s="36" t="s">
        <v>18</v>
      </c>
      <c r="I138" s="35" t="s">
        <v>17</v>
      </c>
      <c r="J138" s="35" t="s">
        <v>17</v>
      </c>
      <c r="K138" s="35" t="s">
        <v>26</v>
      </c>
      <c r="L138" s="35">
        <v>1</v>
      </c>
      <c r="M138" s="38" t="s">
        <v>27</v>
      </c>
      <c r="N138" s="86">
        <v>964.88</v>
      </c>
      <c r="O138" s="67"/>
      <c r="P138" s="67"/>
      <c r="Q138" s="67"/>
      <c r="R138" s="67"/>
      <c r="S138" s="67"/>
      <c r="T138" s="67"/>
      <c r="U138" s="67"/>
      <c r="V138" s="109"/>
      <c r="W138" s="89">
        <v>964.88</v>
      </c>
      <c r="X138" s="125"/>
      <c r="Y138" s="89">
        <f t="shared" si="1"/>
        <v>0</v>
      </c>
    </row>
    <row r="139" spans="1:25" ht="52.8" x14ac:dyDescent="0.25">
      <c r="A139" s="10">
        <v>129</v>
      </c>
      <c r="B139" s="24">
        <v>3</v>
      </c>
      <c r="C139" s="11" t="s">
        <v>15</v>
      </c>
      <c r="D139" s="11" t="s">
        <v>16</v>
      </c>
      <c r="E139" s="36" t="s">
        <v>2720</v>
      </c>
      <c r="F139" s="37" t="s">
        <v>2721</v>
      </c>
      <c r="G139" s="36" t="s">
        <v>72</v>
      </c>
      <c r="H139" s="36" t="s">
        <v>18</v>
      </c>
      <c r="I139" s="35" t="s">
        <v>17</v>
      </c>
      <c r="J139" s="35" t="s">
        <v>17</v>
      </c>
      <c r="K139" s="35" t="s">
        <v>26</v>
      </c>
      <c r="L139" s="35">
        <v>1</v>
      </c>
      <c r="M139" s="38" t="s">
        <v>27</v>
      </c>
      <c r="N139" s="86">
        <v>31.92</v>
      </c>
      <c r="O139" s="67"/>
      <c r="P139" s="67"/>
      <c r="Q139" s="67"/>
      <c r="R139" s="67"/>
      <c r="S139" s="67"/>
      <c r="T139" s="67"/>
      <c r="U139" s="67"/>
      <c r="V139" s="109"/>
      <c r="W139" s="89">
        <v>31.92</v>
      </c>
      <c r="X139" s="125"/>
      <c r="Y139" s="89">
        <f t="shared" si="1"/>
        <v>0</v>
      </c>
    </row>
    <row r="140" spans="1:25" ht="52.8" x14ac:dyDescent="0.25">
      <c r="A140" s="18">
        <v>130</v>
      </c>
      <c r="B140" s="24">
        <v>3</v>
      </c>
      <c r="C140" s="11" t="s">
        <v>15</v>
      </c>
      <c r="D140" s="11" t="s">
        <v>16</v>
      </c>
      <c r="E140" s="36" t="s">
        <v>2722</v>
      </c>
      <c r="F140" s="37" t="s">
        <v>2723</v>
      </c>
      <c r="G140" s="36" t="s">
        <v>72</v>
      </c>
      <c r="H140" s="36" t="s">
        <v>38</v>
      </c>
      <c r="I140" s="35" t="s">
        <v>17</v>
      </c>
      <c r="J140" s="35" t="s">
        <v>17</v>
      </c>
      <c r="K140" s="35" t="s">
        <v>26</v>
      </c>
      <c r="L140" s="35">
        <v>1</v>
      </c>
      <c r="M140" s="38" t="s">
        <v>27</v>
      </c>
      <c r="N140" s="86">
        <v>977.65</v>
      </c>
      <c r="O140" s="67"/>
      <c r="P140" s="67"/>
      <c r="Q140" s="67"/>
      <c r="R140" s="67"/>
      <c r="S140" s="67"/>
      <c r="T140" s="67"/>
      <c r="U140" s="67"/>
      <c r="V140" s="109"/>
      <c r="W140" s="89">
        <v>977.65</v>
      </c>
      <c r="X140" s="125"/>
      <c r="Y140" s="89">
        <f t="shared" ref="Y140:Y203" si="2">W140*$X$11</f>
        <v>0</v>
      </c>
    </row>
    <row r="141" spans="1:25" ht="52.8" x14ac:dyDescent="0.25">
      <c r="A141" s="10">
        <v>131</v>
      </c>
      <c r="B141" s="24">
        <v>3</v>
      </c>
      <c r="C141" s="11" t="s">
        <v>15</v>
      </c>
      <c r="D141" s="11" t="s">
        <v>16</v>
      </c>
      <c r="E141" s="36" t="s">
        <v>2724</v>
      </c>
      <c r="F141" s="37" t="s">
        <v>2725</v>
      </c>
      <c r="G141" s="36" t="s">
        <v>72</v>
      </c>
      <c r="H141" s="36" t="s">
        <v>18</v>
      </c>
      <c r="I141" s="35" t="s">
        <v>17</v>
      </c>
      <c r="J141" s="35" t="s">
        <v>17</v>
      </c>
      <c r="K141" s="35" t="s">
        <v>26</v>
      </c>
      <c r="L141" s="35">
        <v>1</v>
      </c>
      <c r="M141" s="38" t="s">
        <v>27</v>
      </c>
      <c r="N141" s="86">
        <v>1962.58</v>
      </c>
      <c r="O141" s="67"/>
      <c r="P141" s="67"/>
      <c r="Q141" s="67"/>
      <c r="R141" s="67"/>
      <c r="S141" s="67"/>
      <c r="T141" s="67"/>
      <c r="U141" s="67"/>
      <c r="V141" s="109"/>
      <c r="W141" s="89">
        <v>1962.58</v>
      </c>
      <c r="X141" s="125"/>
      <c r="Y141" s="89">
        <f t="shared" si="2"/>
        <v>0</v>
      </c>
    </row>
    <row r="142" spans="1:25" ht="79.2" x14ac:dyDescent="0.25">
      <c r="A142" s="18">
        <v>132</v>
      </c>
      <c r="B142" s="24">
        <v>3</v>
      </c>
      <c r="C142" s="11" t="s">
        <v>15</v>
      </c>
      <c r="D142" s="11" t="s">
        <v>16</v>
      </c>
      <c r="E142" s="36" t="s">
        <v>2726</v>
      </c>
      <c r="F142" s="37" t="s">
        <v>2727</v>
      </c>
      <c r="G142" s="36" t="s">
        <v>72</v>
      </c>
      <c r="H142" s="36" t="s">
        <v>18</v>
      </c>
      <c r="I142" s="35" t="s">
        <v>17</v>
      </c>
      <c r="J142" s="35" t="s">
        <v>17</v>
      </c>
      <c r="K142" s="35" t="s">
        <v>26</v>
      </c>
      <c r="L142" s="35">
        <v>1</v>
      </c>
      <c r="M142" s="38" t="s">
        <v>27</v>
      </c>
      <c r="N142" s="86">
        <v>3762.83</v>
      </c>
      <c r="O142" s="67"/>
      <c r="P142" s="67"/>
      <c r="Q142" s="67"/>
      <c r="R142" s="67"/>
      <c r="S142" s="67"/>
      <c r="T142" s="67"/>
      <c r="U142" s="67"/>
      <c r="V142" s="109"/>
      <c r="W142" s="89">
        <v>3762.83</v>
      </c>
      <c r="X142" s="125"/>
      <c r="Y142" s="89">
        <f t="shared" si="2"/>
        <v>0</v>
      </c>
    </row>
    <row r="143" spans="1:25" ht="52.8" x14ac:dyDescent="0.25">
      <c r="A143" s="10">
        <v>133</v>
      </c>
      <c r="B143" s="24">
        <v>3</v>
      </c>
      <c r="C143" s="11" t="s">
        <v>15</v>
      </c>
      <c r="D143" s="11" t="s">
        <v>16</v>
      </c>
      <c r="E143" s="36" t="s">
        <v>2728</v>
      </c>
      <c r="F143" s="37" t="s">
        <v>2729</v>
      </c>
      <c r="G143" s="36" t="s">
        <v>72</v>
      </c>
      <c r="H143" s="36" t="s">
        <v>18</v>
      </c>
      <c r="I143" s="35" t="s">
        <v>17</v>
      </c>
      <c r="J143" s="35" t="s">
        <v>17</v>
      </c>
      <c r="K143" s="35" t="s">
        <v>26</v>
      </c>
      <c r="L143" s="35">
        <v>1</v>
      </c>
      <c r="M143" s="38" t="s">
        <v>27</v>
      </c>
      <c r="N143" s="86">
        <v>1989.94</v>
      </c>
      <c r="O143" s="67"/>
      <c r="P143" s="67"/>
      <c r="Q143" s="67"/>
      <c r="R143" s="67"/>
      <c r="S143" s="67"/>
      <c r="T143" s="67"/>
      <c r="U143" s="67"/>
      <c r="V143" s="109"/>
      <c r="W143" s="89">
        <v>1989.94</v>
      </c>
      <c r="X143" s="125"/>
      <c r="Y143" s="89">
        <f t="shared" si="2"/>
        <v>0</v>
      </c>
    </row>
    <row r="144" spans="1:25" ht="52.8" x14ac:dyDescent="0.25">
      <c r="A144" s="18">
        <v>134</v>
      </c>
      <c r="B144" s="24">
        <v>3</v>
      </c>
      <c r="C144" s="11" t="s">
        <v>15</v>
      </c>
      <c r="D144" s="11" t="s">
        <v>16</v>
      </c>
      <c r="E144" s="36" t="s">
        <v>2730</v>
      </c>
      <c r="F144" s="37" t="s">
        <v>2731</v>
      </c>
      <c r="G144" s="36" t="s">
        <v>72</v>
      </c>
      <c r="H144" s="36" t="s">
        <v>18</v>
      </c>
      <c r="I144" s="35" t="s">
        <v>17</v>
      </c>
      <c r="J144" s="35" t="s">
        <v>17</v>
      </c>
      <c r="K144" s="35" t="s">
        <v>26</v>
      </c>
      <c r="L144" s="35">
        <v>1</v>
      </c>
      <c r="M144" s="38" t="s">
        <v>27</v>
      </c>
      <c r="N144" s="86">
        <v>499.77</v>
      </c>
      <c r="O144" s="67"/>
      <c r="P144" s="67"/>
      <c r="Q144" s="67"/>
      <c r="R144" s="67"/>
      <c r="S144" s="67"/>
      <c r="T144" s="67"/>
      <c r="U144" s="67"/>
      <c r="V144" s="109"/>
      <c r="W144" s="89">
        <v>499.77</v>
      </c>
      <c r="X144" s="125"/>
      <c r="Y144" s="89">
        <f t="shared" si="2"/>
        <v>0</v>
      </c>
    </row>
    <row r="145" spans="1:25" ht="52.8" x14ac:dyDescent="0.25">
      <c r="A145" s="10">
        <v>135</v>
      </c>
      <c r="B145" s="24">
        <v>3</v>
      </c>
      <c r="C145" s="11" t="s">
        <v>15</v>
      </c>
      <c r="D145" s="11" t="s">
        <v>16</v>
      </c>
      <c r="E145" s="36" t="s">
        <v>2732</v>
      </c>
      <c r="F145" s="37" t="s">
        <v>2733</v>
      </c>
      <c r="G145" s="36" t="s">
        <v>72</v>
      </c>
      <c r="H145" s="36" t="s">
        <v>18</v>
      </c>
      <c r="I145" s="35" t="s">
        <v>17</v>
      </c>
      <c r="J145" s="35" t="s">
        <v>17</v>
      </c>
      <c r="K145" s="35" t="s">
        <v>26</v>
      </c>
      <c r="L145" s="35">
        <v>1</v>
      </c>
      <c r="M145" s="38" t="s">
        <v>27</v>
      </c>
      <c r="N145" s="86">
        <v>503.42</v>
      </c>
      <c r="O145" s="67"/>
      <c r="P145" s="67"/>
      <c r="Q145" s="67"/>
      <c r="R145" s="67"/>
      <c r="S145" s="67"/>
      <c r="T145" s="67"/>
      <c r="U145" s="67"/>
      <c r="V145" s="109"/>
      <c r="W145" s="89">
        <v>503.42</v>
      </c>
      <c r="X145" s="125"/>
      <c r="Y145" s="89">
        <f t="shared" si="2"/>
        <v>0</v>
      </c>
    </row>
    <row r="146" spans="1:25" ht="52.8" x14ac:dyDescent="0.25">
      <c r="A146" s="18">
        <v>136</v>
      </c>
      <c r="B146" s="24">
        <v>3</v>
      </c>
      <c r="C146" s="11" t="s">
        <v>15</v>
      </c>
      <c r="D146" s="11" t="s">
        <v>16</v>
      </c>
      <c r="E146" s="36" t="s">
        <v>2734</v>
      </c>
      <c r="F146" s="37" t="s">
        <v>2735</v>
      </c>
      <c r="G146" s="36" t="s">
        <v>72</v>
      </c>
      <c r="H146" s="36" t="s">
        <v>18</v>
      </c>
      <c r="I146" s="35" t="s">
        <v>17</v>
      </c>
      <c r="J146" s="35" t="s">
        <v>17</v>
      </c>
      <c r="K146" s="35" t="s">
        <v>26</v>
      </c>
      <c r="L146" s="35">
        <v>1</v>
      </c>
      <c r="M146" s="38" t="s">
        <v>27</v>
      </c>
      <c r="N146" s="86">
        <v>322.85000000000002</v>
      </c>
      <c r="O146" s="67"/>
      <c r="P146" s="67"/>
      <c r="Q146" s="67"/>
      <c r="R146" s="67"/>
      <c r="S146" s="67"/>
      <c r="T146" s="67"/>
      <c r="U146" s="67"/>
      <c r="V146" s="109"/>
      <c r="W146" s="89">
        <v>322.85000000000002</v>
      </c>
      <c r="X146" s="125"/>
      <c r="Y146" s="89">
        <f t="shared" si="2"/>
        <v>0</v>
      </c>
    </row>
    <row r="147" spans="1:25" ht="52.8" x14ac:dyDescent="0.25">
      <c r="A147" s="10">
        <v>137</v>
      </c>
      <c r="B147" s="24">
        <v>3</v>
      </c>
      <c r="C147" s="11" t="s">
        <v>15</v>
      </c>
      <c r="D147" s="11" t="s">
        <v>16</v>
      </c>
      <c r="E147" s="36" t="s">
        <v>2736</v>
      </c>
      <c r="F147" s="37" t="s">
        <v>2737</v>
      </c>
      <c r="G147" s="36" t="s">
        <v>72</v>
      </c>
      <c r="H147" s="36" t="s">
        <v>18</v>
      </c>
      <c r="I147" s="35" t="s">
        <v>17</v>
      </c>
      <c r="J147" s="35" t="s">
        <v>17</v>
      </c>
      <c r="K147" s="35" t="s">
        <v>26</v>
      </c>
      <c r="L147" s="35">
        <v>1</v>
      </c>
      <c r="M147" s="38" t="s">
        <v>27</v>
      </c>
      <c r="N147" s="86">
        <v>1632.45</v>
      </c>
      <c r="O147" s="67"/>
      <c r="P147" s="67"/>
      <c r="Q147" s="67"/>
      <c r="R147" s="67"/>
      <c r="S147" s="67"/>
      <c r="T147" s="67"/>
      <c r="U147" s="67"/>
      <c r="V147" s="109"/>
      <c r="W147" s="89">
        <v>1632.45</v>
      </c>
      <c r="X147" s="125"/>
      <c r="Y147" s="89">
        <f t="shared" si="2"/>
        <v>0</v>
      </c>
    </row>
    <row r="148" spans="1:25" ht="52.8" x14ac:dyDescent="0.25">
      <c r="A148" s="18">
        <v>138</v>
      </c>
      <c r="B148" s="24">
        <v>3</v>
      </c>
      <c r="C148" s="11" t="s">
        <v>15</v>
      </c>
      <c r="D148" s="11" t="s">
        <v>16</v>
      </c>
      <c r="E148" s="36" t="s">
        <v>2738</v>
      </c>
      <c r="F148" s="37" t="s">
        <v>2739</v>
      </c>
      <c r="G148" s="36" t="s">
        <v>72</v>
      </c>
      <c r="H148" s="36" t="s">
        <v>18</v>
      </c>
      <c r="I148" s="35" t="s">
        <v>17</v>
      </c>
      <c r="J148" s="35" t="s">
        <v>17</v>
      </c>
      <c r="K148" s="35" t="s">
        <v>26</v>
      </c>
      <c r="L148" s="35">
        <v>1</v>
      </c>
      <c r="M148" s="38" t="s">
        <v>27</v>
      </c>
      <c r="N148" s="86">
        <v>1541.25</v>
      </c>
      <c r="O148" s="67"/>
      <c r="P148" s="67"/>
      <c r="Q148" s="67"/>
      <c r="R148" s="67"/>
      <c r="S148" s="67"/>
      <c r="T148" s="67"/>
      <c r="U148" s="67"/>
      <c r="V148" s="109"/>
      <c r="W148" s="89">
        <v>1541.25</v>
      </c>
      <c r="X148" s="125"/>
      <c r="Y148" s="89">
        <f t="shared" si="2"/>
        <v>0</v>
      </c>
    </row>
    <row r="149" spans="1:25" ht="52.8" x14ac:dyDescent="0.25">
      <c r="A149" s="10">
        <v>139</v>
      </c>
      <c r="B149" s="24">
        <v>3</v>
      </c>
      <c r="C149" s="11" t="s">
        <v>15</v>
      </c>
      <c r="D149" s="11" t="s">
        <v>16</v>
      </c>
      <c r="E149" s="36" t="s">
        <v>2740</v>
      </c>
      <c r="F149" s="37" t="s">
        <v>2741</v>
      </c>
      <c r="G149" s="36" t="s">
        <v>72</v>
      </c>
      <c r="H149" s="36" t="s">
        <v>18</v>
      </c>
      <c r="I149" s="35" t="s">
        <v>17</v>
      </c>
      <c r="J149" s="35" t="s">
        <v>17</v>
      </c>
      <c r="K149" s="35" t="s">
        <v>26</v>
      </c>
      <c r="L149" s="35">
        <v>1</v>
      </c>
      <c r="M149" s="38" t="s">
        <v>27</v>
      </c>
      <c r="N149" s="86">
        <v>200.64</v>
      </c>
      <c r="O149" s="67"/>
      <c r="P149" s="67"/>
      <c r="Q149" s="67"/>
      <c r="R149" s="67"/>
      <c r="S149" s="67"/>
      <c r="T149" s="67"/>
      <c r="U149" s="67"/>
      <c r="V149" s="109"/>
      <c r="W149" s="89">
        <v>200.64</v>
      </c>
      <c r="X149" s="125"/>
      <c r="Y149" s="89">
        <f t="shared" si="2"/>
        <v>0</v>
      </c>
    </row>
    <row r="150" spans="1:25" ht="52.8" x14ac:dyDescent="0.25">
      <c r="A150" s="18">
        <v>140</v>
      </c>
      <c r="B150" s="24">
        <v>3</v>
      </c>
      <c r="C150" s="11" t="s">
        <v>15</v>
      </c>
      <c r="D150" s="11" t="s">
        <v>16</v>
      </c>
      <c r="E150" s="36" t="s">
        <v>2742</v>
      </c>
      <c r="F150" s="37" t="s">
        <v>2743</v>
      </c>
      <c r="G150" s="36" t="s">
        <v>72</v>
      </c>
      <c r="H150" s="36" t="s">
        <v>18</v>
      </c>
      <c r="I150" s="35" t="s">
        <v>17</v>
      </c>
      <c r="J150" s="35" t="s">
        <v>17</v>
      </c>
      <c r="K150" s="35" t="s">
        <v>26</v>
      </c>
      <c r="L150" s="35">
        <v>1</v>
      </c>
      <c r="M150" s="38" t="s">
        <v>27</v>
      </c>
      <c r="N150" s="86">
        <v>771.54</v>
      </c>
      <c r="O150" s="67"/>
      <c r="P150" s="67"/>
      <c r="Q150" s="67"/>
      <c r="R150" s="67"/>
      <c r="S150" s="67"/>
      <c r="T150" s="67"/>
      <c r="U150" s="67"/>
      <c r="V150" s="109"/>
      <c r="W150" s="89">
        <v>771.54</v>
      </c>
      <c r="X150" s="125"/>
      <c r="Y150" s="89">
        <f t="shared" si="2"/>
        <v>0</v>
      </c>
    </row>
    <row r="151" spans="1:25" ht="52.8" x14ac:dyDescent="0.25">
      <c r="A151" s="10">
        <v>141</v>
      </c>
      <c r="B151" s="24">
        <v>3</v>
      </c>
      <c r="C151" s="11" t="s">
        <v>15</v>
      </c>
      <c r="D151" s="11" t="s">
        <v>16</v>
      </c>
      <c r="E151" s="36" t="s">
        <v>2744</v>
      </c>
      <c r="F151" s="37" t="s">
        <v>2745</v>
      </c>
      <c r="G151" s="36" t="s">
        <v>72</v>
      </c>
      <c r="H151" s="36" t="s">
        <v>18</v>
      </c>
      <c r="I151" s="35" t="s">
        <v>17</v>
      </c>
      <c r="J151" s="35" t="s">
        <v>17</v>
      </c>
      <c r="K151" s="35" t="s">
        <v>26</v>
      </c>
      <c r="L151" s="35">
        <v>1</v>
      </c>
      <c r="M151" s="38" t="s">
        <v>27</v>
      </c>
      <c r="N151" s="86">
        <v>168.72</v>
      </c>
      <c r="O151" s="67"/>
      <c r="P151" s="67"/>
      <c r="Q151" s="67"/>
      <c r="R151" s="67"/>
      <c r="S151" s="67"/>
      <c r="T151" s="67"/>
      <c r="U151" s="67"/>
      <c r="V151" s="109"/>
      <c r="W151" s="89">
        <v>168.72</v>
      </c>
      <c r="X151" s="125"/>
      <c r="Y151" s="89">
        <f t="shared" si="2"/>
        <v>0</v>
      </c>
    </row>
    <row r="152" spans="1:25" ht="52.8" x14ac:dyDescent="0.25">
      <c r="A152" s="18">
        <v>142</v>
      </c>
      <c r="B152" s="24">
        <v>3</v>
      </c>
      <c r="C152" s="11" t="s">
        <v>15</v>
      </c>
      <c r="D152" s="11" t="s">
        <v>16</v>
      </c>
      <c r="E152" s="36" t="s">
        <v>2746</v>
      </c>
      <c r="F152" s="37" t="s">
        <v>2747</v>
      </c>
      <c r="G152" s="36" t="s">
        <v>72</v>
      </c>
      <c r="H152" s="36" t="s">
        <v>18</v>
      </c>
      <c r="I152" s="35" t="s">
        <v>17</v>
      </c>
      <c r="J152" s="35" t="s">
        <v>17</v>
      </c>
      <c r="K152" s="35" t="s">
        <v>26</v>
      </c>
      <c r="L152" s="35">
        <v>1</v>
      </c>
      <c r="M152" s="38" t="s">
        <v>27</v>
      </c>
      <c r="N152" s="86">
        <v>536.25</v>
      </c>
      <c r="O152" s="67"/>
      <c r="P152" s="67"/>
      <c r="Q152" s="67"/>
      <c r="R152" s="67"/>
      <c r="S152" s="67"/>
      <c r="T152" s="67"/>
      <c r="U152" s="67"/>
      <c r="V152" s="109"/>
      <c r="W152" s="89">
        <v>536.25</v>
      </c>
      <c r="X152" s="125"/>
      <c r="Y152" s="89">
        <f t="shared" si="2"/>
        <v>0</v>
      </c>
    </row>
    <row r="153" spans="1:25" ht="52.8" x14ac:dyDescent="0.25">
      <c r="A153" s="10">
        <v>143</v>
      </c>
      <c r="B153" s="24">
        <v>3</v>
      </c>
      <c r="C153" s="11" t="s">
        <v>15</v>
      </c>
      <c r="D153" s="11" t="s">
        <v>16</v>
      </c>
      <c r="E153" s="36" t="s">
        <v>2748</v>
      </c>
      <c r="F153" s="37" t="s">
        <v>2749</v>
      </c>
      <c r="G153" s="36" t="s">
        <v>72</v>
      </c>
      <c r="H153" s="36" t="s">
        <v>18</v>
      </c>
      <c r="I153" s="35" t="s">
        <v>17</v>
      </c>
      <c r="J153" s="35" t="s">
        <v>17</v>
      </c>
      <c r="K153" s="35" t="s">
        <v>26</v>
      </c>
      <c r="L153" s="35">
        <v>1</v>
      </c>
      <c r="M153" s="38" t="s">
        <v>27</v>
      </c>
      <c r="N153" s="86">
        <v>238.03</v>
      </c>
      <c r="O153" s="67"/>
      <c r="P153" s="67"/>
      <c r="Q153" s="67"/>
      <c r="R153" s="67"/>
      <c r="S153" s="67"/>
      <c r="T153" s="67"/>
      <c r="U153" s="67"/>
      <c r="V153" s="109"/>
      <c r="W153" s="89">
        <v>238.03</v>
      </c>
      <c r="X153" s="125"/>
      <c r="Y153" s="89">
        <f t="shared" si="2"/>
        <v>0</v>
      </c>
    </row>
    <row r="154" spans="1:25" ht="52.8" x14ac:dyDescent="0.25">
      <c r="A154" s="18">
        <v>144</v>
      </c>
      <c r="B154" s="24">
        <v>3</v>
      </c>
      <c r="C154" s="11" t="s">
        <v>15</v>
      </c>
      <c r="D154" s="11" t="s">
        <v>16</v>
      </c>
      <c r="E154" s="36" t="s">
        <v>45</v>
      </c>
      <c r="F154" s="37" t="s">
        <v>46</v>
      </c>
      <c r="G154" s="36" t="s">
        <v>72</v>
      </c>
      <c r="H154" s="36" t="s">
        <v>18</v>
      </c>
      <c r="I154" s="35" t="s">
        <v>17</v>
      </c>
      <c r="J154" s="35" t="s">
        <v>17</v>
      </c>
      <c r="K154" s="35" t="s">
        <v>26</v>
      </c>
      <c r="L154" s="35">
        <v>1</v>
      </c>
      <c r="M154" s="38" t="s">
        <v>27</v>
      </c>
      <c r="N154" s="86">
        <v>342.91</v>
      </c>
      <c r="O154" s="67"/>
      <c r="P154" s="67"/>
      <c r="Q154" s="67"/>
      <c r="R154" s="67"/>
      <c r="S154" s="67"/>
      <c r="T154" s="67"/>
      <c r="U154" s="67"/>
      <c r="V154" s="109"/>
      <c r="W154" s="89">
        <v>342.91</v>
      </c>
      <c r="X154" s="125"/>
      <c r="Y154" s="89">
        <f t="shared" si="2"/>
        <v>0</v>
      </c>
    </row>
    <row r="155" spans="1:25" ht="52.8" x14ac:dyDescent="0.25">
      <c r="A155" s="10">
        <v>145</v>
      </c>
      <c r="B155" s="24">
        <v>3</v>
      </c>
      <c r="C155" s="11" t="s">
        <v>15</v>
      </c>
      <c r="D155" s="11" t="s">
        <v>16</v>
      </c>
      <c r="E155" s="36" t="s">
        <v>47</v>
      </c>
      <c r="F155" s="37" t="s">
        <v>48</v>
      </c>
      <c r="G155" s="36" t="s">
        <v>72</v>
      </c>
      <c r="H155" s="36" t="s">
        <v>18</v>
      </c>
      <c r="I155" s="35" t="s">
        <v>17</v>
      </c>
      <c r="J155" s="35" t="s">
        <v>17</v>
      </c>
      <c r="K155" s="35" t="s">
        <v>26</v>
      </c>
      <c r="L155" s="35">
        <v>1</v>
      </c>
      <c r="M155" s="38" t="s">
        <v>27</v>
      </c>
      <c r="N155" s="86">
        <v>179.66</v>
      </c>
      <c r="O155" s="67"/>
      <c r="P155" s="67"/>
      <c r="Q155" s="67"/>
      <c r="R155" s="67"/>
      <c r="S155" s="67"/>
      <c r="T155" s="67"/>
      <c r="U155" s="67"/>
      <c r="V155" s="109"/>
      <c r="W155" s="89">
        <v>179.66</v>
      </c>
      <c r="X155" s="125"/>
      <c r="Y155" s="89">
        <f t="shared" si="2"/>
        <v>0</v>
      </c>
    </row>
    <row r="156" spans="1:25" ht="52.8" x14ac:dyDescent="0.25">
      <c r="A156" s="18">
        <v>146</v>
      </c>
      <c r="B156" s="24">
        <v>3</v>
      </c>
      <c r="C156" s="11" t="s">
        <v>15</v>
      </c>
      <c r="D156" s="11" t="s">
        <v>16</v>
      </c>
      <c r="E156" s="36" t="s">
        <v>2750</v>
      </c>
      <c r="F156" s="37" t="s">
        <v>2751</v>
      </c>
      <c r="G156" s="36" t="s">
        <v>72</v>
      </c>
      <c r="H156" s="36" t="s">
        <v>18</v>
      </c>
      <c r="I156" s="35" t="s">
        <v>17</v>
      </c>
      <c r="J156" s="35" t="s">
        <v>17</v>
      </c>
      <c r="K156" s="35" t="s">
        <v>26</v>
      </c>
      <c r="L156" s="35">
        <v>1</v>
      </c>
      <c r="M156" s="38" t="s">
        <v>27</v>
      </c>
      <c r="N156" s="86">
        <v>1491.09</v>
      </c>
      <c r="O156" s="67"/>
      <c r="P156" s="67"/>
      <c r="Q156" s="67"/>
      <c r="R156" s="67"/>
      <c r="S156" s="67"/>
      <c r="T156" s="67"/>
      <c r="U156" s="67"/>
      <c r="V156" s="109"/>
      <c r="W156" s="89">
        <v>1491.09</v>
      </c>
      <c r="X156" s="125"/>
      <c r="Y156" s="89">
        <f t="shared" si="2"/>
        <v>0</v>
      </c>
    </row>
    <row r="157" spans="1:25" ht="52.8" x14ac:dyDescent="0.25">
      <c r="A157" s="10">
        <v>147</v>
      </c>
      <c r="B157" s="24">
        <v>3</v>
      </c>
      <c r="C157" s="11" t="s">
        <v>15</v>
      </c>
      <c r="D157" s="11" t="s">
        <v>16</v>
      </c>
      <c r="E157" s="36" t="s">
        <v>2752</v>
      </c>
      <c r="F157" s="37" t="s">
        <v>2753</v>
      </c>
      <c r="G157" s="36" t="s">
        <v>72</v>
      </c>
      <c r="H157" s="36" t="s">
        <v>18</v>
      </c>
      <c r="I157" s="35" t="s">
        <v>17</v>
      </c>
      <c r="J157" s="35" t="s">
        <v>17</v>
      </c>
      <c r="K157" s="35" t="s">
        <v>26</v>
      </c>
      <c r="L157" s="35">
        <v>1</v>
      </c>
      <c r="M157" s="38" t="s">
        <v>27</v>
      </c>
      <c r="N157" s="86">
        <v>2020.95</v>
      </c>
      <c r="O157" s="67"/>
      <c r="P157" s="67"/>
      <c r="Q157" s="67"/>
      <c r="R157" s="67"/>
      <c r="S157" s="67"/>
      <c r="T157" s="67"/>
      <c r="U157" s="67"/>
      <c r="V157" s="109"/>
      <c r="W157" s="89">
        <v>2020.95</v>
      </c>
      <c r="X157" s="125"/>
      <c r="Y157" s="89">
        <f t="shared" si="2"/>
        <v>0</v>
      </c>
    </row>
    <row r="158" spans="1:25" ht="52.8" x14ac:dyDescent="0.25">
      <c r="A158" s="18">
        <v>148</v>
      </c>
      <c r="B158" s="24">
        <v>3</v>
      </c>
      <c r="C158" s="11" t="s">
        <v>15</v>
      </c>
      <c r="D158" s="11" t="s">
        <v>16</v>
      </c>
      <c r="E158" s="36" t="s">
        <v>2754</v>
      </c>
      <c r="F158" s="37" t="s">
        <v>2755</v>
      </c>
      <c r="G158" s="36" t="s">
        <v>72</v>
      </c>
      <c r="H158" s="36" t="s">
        <v>18</v>
      </c>
      <c r="I158" s="35" t="s">
        <v>17</v>
      </c>
      <c r="J158" s="35" t="s">
        <v>17</v>
      </c>
      <c r="K158" s="35" t="s">
        <v>26</v>
      </c>
      <c r="L158" s="35">
        <v>1</v>
      </c>
      <c r="M158" s="38" t="s">
        <v>27</v>
      </c>
      <c r="N158" s="86">
        <v>3058.78</v>
      </c>
      <c r="O158" s="67"/>
      <c r="P158" s="67"/>
      <c r="Q158" s="67"/>
      <c r="R158" s="67"/>
      <c r="S158" s="67"/>
      <c r="T158" s="67"/>
      <c r="U158" s="67"/>
      <c r="V158" s="109"/>
      <c r="W158" s="89">
        <v>3058.78</v>
      </c>
      <c r="X158" s="125"/>
      <c r="Y158" s="89">
        <f t="shared" si="2"/>
        <v>0</v>
      </c>
    </row>
    <row r="159" spans="1:25" ht="52.8" x14ac:dyDescent="0.25">
      <c r="A159" s="10">
        <v>149</v>
      </c>
      <c r="B159" s="24">
        <v>3</v>
      </c>
      <c r="C159" s="11" t="s">
        <v>15</v>
      </c>
      <c r="D159" s="11" t="s">
        <v>16</v>
      </c>
      <c r="E159" s="36" t="s">
        <v>2756</v>
      </c>
      <c r="F159" s="37" t="s">
        <v>2757</v>
      </c>
      <c r="G159" s="36" t="s">
        <v>72</v>
      </c>
      <c r="H159" s="36" t="s">
        <v>18</v>
      </c>
      <c r="I159" s="35" t="s">
        <v>17</v>
      </c>
      <c r="J159" s="35" t="s">
        <v>17</v>
      </c>
      <c r="K159" s="35" t="s">
        <v>26</v>
      </c>
      <c r="L159" s="35">
        <v>1</v>
      </c>
      <c r="M159" s="38" t="s">
        <v>27</v>
      </c>
      <c r="N159" s="86">
        <v>3257.59</v>
      </c>
      <c r="O159" s="67"/>
      <c r="P159" s="67"/>
      <c r="Q159" s="67"/>
      <c r="R159" s="67"/>
      <c r="S159" s="67"/>
      <c r="T159" s="67"/>
      <c r="U159" s="67"/>
      <c r="V159" s="109"/>
      <c r="W159" s="89">
        <v>3257.59</v>
      </c>
      <c r="X159" s="125"/>
      <c r="Y159" s="89">
        <f t="shared" si="2"/>
        <v>0</v>
      </c>
    </row>
    <row r="160" spans="1:25" ht="52.8" x14ac:dyDescent="0.25">
      <c r="A160" s="18">
        <v>150</v>
      </c>
      <c r="B160" s="24">
        <v>3</v>
      </c>
      <c r="C160" s="11" t="s">
        <v>15</v>
      </c>
      <c r="D160" s="11" t="s">
        <v>16</v>
      </c>
      <c r="E160" s="36" t="s">
        <v>2758</v>
      </c>
      <c r="F160" s="37" t="s">
        <v>2759</v>
      </c>
      <c r="G160" s="36" t="s">
        <v>72</v>
      </c>
      <c r="H160" s="36" t="s">
        <v>18</v>
      </c>
      <c r="I160" s="35" t="s">
        <v>17</v>
      </c>
      <c r="J160" s="35" t="s">
        <v>17</v>
      </c>
      <c r="K160" s="35" t="s">
        <v>26</v>
      </c>
      <c r="L160" s="35">
        <v>1</v>
      </c>
      <c r="M160" s="38" t="s">
        <v>27</v>
      </c>
      <c r="N160" s="86">
        <v>724.12</v>
      </c>
      <c r="O160" s="67"/>
      <c r="P160" s="67"/>
      <c r="Q160" s="67"/>
      <c r="R160" s="67"/>
      <c r="S160" s="67"/>
      <c r="T160" s="67"/>
      <c r="U160" s="67"/>
      <c r="V160" s="109"/>
      <c r="W160" s="89">
        <v>724.12</v>
      </c>
      <c r="X160" s="125"/>
      <c r="Y160" s="89">
        <f t="shared" si="2"/>
        <v>0</v>
      </c>
    </row>
    <row r="161" spans="1:25" ht="52.8" x14ac:dyDescent="0.25">
      <c r="A161" s="10">
        <v>151</v>
      </c>
      <c r="B161" s="24">
        <v>3</v>
      </c>
      <c r="C161" s="11" t="s">
        <v>15</v>
      </c>
      <c r="D161" s="11" t="s">
        <v>16</v>
      </c>
      <c r="E161" s="36" t="s">
        <v>2760</v>
      </c>
      <c r="F161" s="37" t="s">
        <v>2761</v>
      </c>
      <c r="G161" s="36" t="s">
        <v>72</v>
      </c>
      <c r="H161" s="36" t="s">
        <v>18</v>
      </c>
      <c r="I161" s="35" t="s">
        <v>17</v>
      </c>
      <c r="J161" s="35" t="s">
        <v>17</v>
      </c>
      <c r="K161" s="35" t="s">
        <v>26</v>
      </c>
      <c r="L161" s="35">
        <v>1</v>
      </c>
      <c r="M161" s="38" t="s">
        <v>27</v>
      </c>
      <c r="N161" s="86">
        <v>727.76</v>
      </c>
      <c r="O161" s="67"/>
      <c r="P161" s="67"/>
      <c r="Q161" s="67"/>
      <c r="R161" s="67"/>
      <c r="S161" s="67"/>
      <c r="T161" s="67"/>
      <c r="U161" s="67"/>
      <c r="V161" s="109"/>
      <c r="W161" s="89">
        <v>727.76</v>
      </c>
      <c r="X161" s="125"/>
      <c r="Y161" s="89">
        <f t="shared" si="2"/>
        <v>0</v>
      </c>
    </row>
    <row r="162" spans="1:25" ht="52.8" x14ac:dyDescent="0.25">
      <c r="A162" s="18">
        <v>152</v>
      </c>
      <c r="B162" s="24">
        <v>3</v>
      </c>
      <c r="C162" s="11" t="s">
        <v>15</v>
      </c>
      <c r="D162" s="11" t="s">
        <v>16</v>
      </c>
      <c r="E162" s="36" t="s">
        <v>2762</v>
      </c>
      <c r="F162" s="37" t="s">
        <v>2763</v>
      </c>
      <c r="G162" s="36" t="s">
        <v>72</v>
      </c>
      <c r="H162" s="36" t="s">
        <v>18</v>
      </c>
      <c r="I162" s="35" t="s">
        <v>17</v>
      </c>
      <c r="J162" s="35" t="s">
        <v>17</v>
      </c>
      <c r="K162" s="35" t="s">
        <v>26</v>
      </c>
      <c r="L162" s="35">
        <v>1</v>
      </c>
      <c r="M162" s="38" t="s">
        <v>27</v>
      </c>
      <c r="N162" s="86">
        <v>1656.16</v>
      </c>
      <c r="O162" s="67"/>
      <c r="P162" s="67"/>
      <c r="Q162" s="67"/>
      <c r="R162" s="67"/>
      <c r="S162" s="67"/>
      <c r="T162" s="67"/>
      <c r="U162" s="67"/>
      <c r="V162" s="109"/>
      <c r="W162" s="89">
        <v>1656.16</v>
      </c>
      <c r="X162" s="125"/>
      <c r="Y162" s="89">
        <f t="shared" si="2"/>
        <v>0</v>
      </c>
    </row>
    <row r="163" spans="1:25" ht="52.8" x14ac:dyDescent="0.25">
      <c r="A163" s="10">
        <v>153</v>
      </c>
      <c r="B163" s="24">
        <v>3</v>
      </c>
      <c r="C163" s="11" t="s">
        <v>15</v>
      </c>
      <c r="D163" s="11" t="s">
        <v>16</v>
      </c>
      <c r="E163" s="36" t="s">
        <v>2764</v>
      </c>
      <c r="F163" s="37" t="s">
        <v>2765</v>
      </c>
      <c r="G163" s="36" t="s">
        <v>72</v>
      </c>
      <c r="H163" s="36" t="s">
        <v>18</v>
      </c>
      <c r="I163" s="35" t="s">
        <v>17</v>
      </c>
      <c r="J163" s="35" t="s">
        <v>17</v>
      </c>
      <c r="K163" s="35" t="s">
        <v>26</v>
      </c>
      <c r="L163" s="35">
        <v>1</v>
      </c>
      <c r="M163" s="38" t="s">
        <v>27</v>
      </c>
      <c r="N163" s="86">
        <v>630.17999999999995</v>
      </c>
      <c r="O163" s="67"/>
      <c r="P163" s="67"/>
      <c r="Q163" s="67"/>
      <c r="R163" s="67"/>
      <c r="S163" s="67"/>
      <c r="T163" s="67"/>
      <c r="U163" s="67"/>
      <c r="V163" s="109"/>
      <c r="W163" s="89">
        <v>630.17999999999995</v>
      </c>
      <c r="X163" s="125"/>
      <c r="Y163" s="89">
        <f t="shared" si="2"/>
        <v>0</v>
      </c>
    </row>
    <row r="164" spans="1:25" ht="52.8" x14ac:dyDescent="0.25">
      <c r="A164" s="18">
        <v>154</v>
      </c>
      <c r="B164" s="24">
        <v>3</v>
      </c>
      <c r="C164" s="11" t="s">
        <v>15</v>
      </c>
      <c r="D164" s="11" t="s">
        <v>16</v>
      </c>
      <c r="E164" s="36" t="s">
        <v>2766</v>
      </c>
      <c r="F164" s="37" t="s">
        <v>2767</v>
      </c>
      <c r="G164" s="36" t="s">
        <v>72</v>
      </c>
      <c r="H164" s="36" t="s">
        <v>18</v>
      </c>
      <c r="I164" s="35" t="s">
        <v>17</v>
      </c>
      <c r="J164" s="35" t="s">
        <v>17</v>
      </c>
      <c r="K164" s="35" t="s">
        <v>26</v>
      </c>
      <c r="L164" s="35">
        <v>1</v>
      </c>
      <c r="M164" s="38" t="s">
        <v>27</v>
      </c>
      <c r="N164" s="86">
        <v>431.37</v>
      </c>
      <c r="O164" s="67"/>
      <c r="P164" s="67"/>
      <c r="Q164" s="67"/>
      <c r="R164" s="67"/>
      <c r="S164" s="67"/>
      <c r="T164" s="67"/>
      <c r="U164" s="67"/>
      <c r="V164" s="109"/>
      <c r="W164" s="89">
        <v>431.37</v>
      </c>
      <c r="X164" s="125"/>
      <c r="Y164" s="89">
        <f t="shared" si="2"/>
        <v>0</v>
      </c>
    </row>
    <row r="165" spans="1:25" ht="52.8" x14ac:dyDescent="0.25">
      <c r="A165" s="10">
        <v>155</v>
      </c>
      <c r="B165" s="24">
        <v>3</v>
      </c>
      <c r="C165" s="11" t="s">
        <v>15</v>
      </c>
      <c r="D165" s="11" t="s">
        <v>16</v>
      </c>
      <c r="E165" s="36" t="s">
        <v>2768</v>
      </c>
      <c r="F165" s="37" t="s">
        <v>2769</v>
      </c>
      <c r="G165" s="36" t="s">
        <v>72</v>
      </c>
      <c r="H165" s="36" t="s">
        <v>18</v>
      </c>
      <c r="I165" s="35" t="s">
        <v>17</v>
      </c>
      <c r="J165" s="35" t="s">
        <v>17</v>
      </c>
      <c r="K165" s="35" t="s">
        <v>26</v>
      </c>
      <c r="L165" s="35">
        <v>1</v>
      </c>
      <c r="M165" s="38" t="s">
        <v>27</v>
      </c>
      <c r="N165" s="86">
        <v>435.02</v>
      </c>
      <c r="O165" s="67"/>
      <c r="P165" s="67"/>
      <c r="Q165" s="67"/>
      <c r="R165" s="67"/>
      <c r="S165" s="67"/>
      <c r="T165" s="67"/>
      <c r="U165" s="67"/>
      <c r="V165" s="109"/>
      <c r="W165" s="89">
        <v>435.02</v>
      </c>
      <c r="X165" s="125"/>
      <c r="Y165" s="89">
        <f t="shared" si="2"/>
        <v>0</v>
      </c>
    </row>
    <row r="166" spans="1:25" ht="66" x14ac:dyDescent="0.25">
      <c r="A166" s="18">
        <v>156</v>
      </c>
      <c r="B166" s="24">
        <v>3</v>
      </c>
      <c r="C166" s="11" t="s">
        <v>15</v>
      </c>
      <c r="D166" s="11" t="s">
        <v>16</v>
      </c>
      <c r="E166" s="36" t="s">
        <v>2770</v>
      </c>
      <c r="F166" s="37" t="s">
        <v>2771</v>
      </c>
      <c r="G166" s="36" t="s">
        <v>72</v>
      </c>
      <c r="H166" s="36" t="s">
        <v>18</v>
      </c>
      <c r="I166" s="35" t="s">
        <v>17</v>
      </c>
      <c r="J166" s="35" t="s">
        <v>17</v>
      </c>
      <c r="K166" s="35" t="s">
        <v>26</v>
      </c>
      <c r="L166" s="35">
        <v>1</v>
      </c>
      <c r="M166" s="38" t="s">
        <v>27</v>
      </c>
      <c r="N166" s="86">
        <v>2108.5</v>
      </c>
      <c r="O166" s="67"/>
      <c r="P166" s="67"/>
      <c r="Q166" s="67"/>
      <c r="R166" s="67"/>
      <c r="S166" s="67"/>
      <c r="T166" s="67"/>
      <c r="U166" s="67"/>
      <c r="V166" s="109"/>
      <c r="W166" s="89">
        <v>2108.5</v>
      </c>
      <c r="X166" s="125"/>
      <c r="Y166" s="89">
        <f t="shared" si="2"/>
        <v>0</v>
      </c>
    </row>
    <row r="167" spans="1:25" ht="66" x14ac:dyDescent="0.25">
      <c r="A167" s="10">
        <v>157</v>
      </c>
      <c r="B167" s="24">
        <v>3</v>
      </c>
      <c r="C167" s="11" t="s">
        <v>15</v>
      </c>
      <c r="D167" s="11" t="s">
        <v>16</v>
      </c>
      <c r="E167" s="36" t="s">
        <v>441</v>
      </c>
      <c r="F167" s="37" t="s">
        <v>442</v>
      </c>
      <c r="G167" s="36" t="s">
        <v>72</v>
      </c>
      <c r="H167" s="36" t="s">
        <v>18</v>
      </c>
      <c r="I167" s="35" t="s">
        <v>17</v>
      </c>
      <c r="J167" s="35" t="s">
        <v>17</v>
      </c>
      <c r="K167" s="35" t="s">
        <v>26</v>
      </c>
      <c r="L167" s="35">
        <v>1</v>
      </c>
      <c r="M167" s="38" t="s">
        <v>27</v>
      </c>
      <c r="N167" s="86">
        <v>1557.66</v>
      </c>
      <c r="O167" s="67"/>
      <c r="P167" s="67"/>
      <c r="Q167" s="67"/>
      <c r="R167" s="67"/>
      <c r="S167" s="67"/>
      <c r="T167" s="67"/>
      <c r="U167" s="67"/>
      <c r="V167" s="109"/>
      <c r="W167" s="89">
        <v>1557.66</v>
      </c>
      <c r="X167" s="125"/>
      <c r="Y167" s="89">
        <f t="shared" si="2"/>
        <v>0</v>
      </c>
    </row>
    <row r="168" spans="1:25" ht="52.8" x14ac:dyDescent="0.25">
      <c r="A168" s="18">
        <v>158</v>
      </c>
      <c r="B168" s="24">
        <v>3</v>
      </c>
      <c r="C168" s="11" t="s">
        <v>15</v>
      </c>
      <c r="D168" s="11" t="s">
        <v>16</v>
      </c>
      <c r="E168" s="36" t="s">
        <v>2772</v>
      </c>
      <c r="F168" s="37" t="s">
        <v>2773</v>
      </c>
      <c r="G168" s="36" t="s">
        <v>72</v>
      </c>
      <c r="H168" s="36" t="s">
        <v>18</v>
      </c>
      <c r="I168" s="35" t="s">
        <v>17</v>
      </c>
      <c r="J168" s="35" t="s">
        <v>17</v>
      </c>
      <c r="K168" s="35" t="s">
        <v>26</v>
      </c>
      <c r="L168" s="35">
        <v>1</v>
      </c>
      <c r="M168" s="38" t="s">
        <v>27</v>
      </c>
      <c r="N168" s="86">
        <v>1388.04</v>
      </c>
      <c r="O168" s="67"/>
      <c r="P168" s="67"/>
      <c r="Q168" s="67"/>
      <c r="R168" s="67"/>
      <c r="S168" s="67"/>
      <c r="T168" s="67"/>
      <c r="U168" s="67"/>
      <c r="V168" s="109"/>
      <c r="W168" s="89">
        <v>1388.04</v>
      </c>
      <c r="X168" s="125"/>
      <c r="Y168" s="89">
        <f t="shared" si="2"/>
        <v>0</v>
      </c>
    </row>
    <row r="169" spans="1:25" ht="52.8" x14ac:dyDescent="0.25">
      <c r="A169" s="10">
        <v>159</v>
      </c>
      <c r="B169" s="24">
        <v>3</v>
      </c>
      <c r="C169" s="11" t="s">
        <v>15</v>
      </c>
      <c r="D169" s="11" t="s">
        <v>16</v>
      </c>
      <c r="E169" s="36" t="s">
        <v>2774</v>
      </c>
      <c r="F169" s="37" t="s">
        <v>2775</v>
      </c>
      <c r="G169" s="36" t="s">
        <v>72</v>
      </c>
      <c r="H169" s="36" t="s">
        <v>18</v>
      </c>
      <c r="I169" s="35" t="s">
        <v>17</v>
      </c>
      <c r="J169" s="35" t="s">
        <v>17</v>
      </c>
      <c r="K169" s="35" t="s">
        <v>26</v>
      </c>
      <c r="L169" s="35">
        <v>1</v>
      </c>
      <c r="M169" s="38" t="s">
        <v>27</v>
      </c>
      <c r="N169" s="86">
        <v>2139.5100000000002</v>
      </c>
      <c r="O169" s="67"/>
      <c r="P169" s="67"/>
      <c r="Q169" s="67"/>
      <c r="R169" s="67"/>
      <c r="S169" s="67"/>
      <c r="T169" s="67"/>
      <c r="U169" s="67"/>
      <c r="V169" s="109"/>
      <c r="W169" s="89">
        <v>2139.5100000000002</v>
      </c>
      <c r="X169" s="125"/>
      <c r="Y169" s="89">
        <f t="shared" si="2"/>
        <v>0</v>
      </c>
    </row>
    <row r="170" spans="1:25" ht="52.8" x14ac:dyDescent="0.25">
      <c r="A170" s="18">
        <v>160</v>
      </c>
      <c r="B170" s="24">
        <v>3</v>
      </c>
      <c r="C170" s="11" t="s">
        <v>15</v>
      </c>
      <c r="D170" s="11" t="s">
        <v>16</v>
      </c>
      <c r="E170" s="36" t="s">
        <v>2776</v>
      </c>
      <c r="F170" s="37" t="s">
        <v>2777</v>
      </c>
      <c r="G170" s="36" t="s">
        <v>72</v>
      </c>
      <c r="H170" s="36" t="s">
        <v>18</v>
      </c>
      <c r="I170" s="35" t="s">
        <v>17</v>
      </c>
      <c r="J170" s="35" t="s">
        <v>17</v>
      </c>
      <c r="K170" s="35" t="s">
        <v>26</v>
      </c>
      <c r="L170" s="35">
        <v>1</v>
      </c>
      <c r="M170" s="38" t="s">
        <v>27</v>
      </c>
      <c r="N170" s="86">
        <v>476.06</v>
      </c>
      <c r="O170" s="67"/>
      <c r="P170" s="67"/>
      <c r="Q170" s="67"/>
      <c r="R170" s="67"/>
      <c r="S170" s="67"/>
      <c r="T170" s="67"/>
      <c r="U170" s="67"/>
      <c r="V170" s="109"/>
      <c r="W170" s="89">
        <v>476.06</v>
      </c>
      <c r="X170" s="125"/>
      <c r="Y170" s="89">
        <f t="shared" si="2"/>
        <v>0</v>
      </c>
    </row>
    <row r="171" spans="1:25" ht="52.8" x14ac:dyDescent="0.25">
      <c r="A171" s="10">
        <v>161</v>
      </c>
      <c r="B171" s="24">
        <v>3</v>
      </c>
      <c r="C171" s="11" t="s">
        <v>15</v>
      </c>
      <c r="D171" s="11" t="s">
        <v>16</v>
      </c>
      <c r="E171" s="36" t="s">
        <v>49</v>
      </c>
      <c r="F171" s="37" t="s">
        <v>50</v>
      </c>
      <c r="G171" s="36" t="s">
        <v>72</v>
      </c>
      <c r="H171" s="36" t="s">
        <v>18</v>
      </c>
      <c r="I171" s="35" t="s">
        <v>17</v>
      </c>
      <c r="J171" s="35" t="s">
        <v>17</v>
      </c>
      <c r="K171" s="35" t="s">
        <v>26</v>
      </c>
      <c r="L171" s="35">
        <v>1</v>
      </c>
      <c r="M171" s="38" t="s">
        <v>27</v>
      </c>
      <c r="N171" s="86">
        <v>155.04</v>
      </c>
      <c r="O171" s="67"/>
      <c r="P171" s="67"/>
      <c r="Q171" s="67"/>
      <c r="R171" s="67"/>
      <c r="S171" s="67"/>
      <c r="T171" s="67"/>
      <c r="U171" s="67"/>
      <c r="V171" s="109"/>
      <c r="W171" s="89">
        <v>155.04</v>
      </c>
      <c r="X171" s="125"/>
      <c r="Y171" s="89">
        <f t="shared" si="2"/>
        <v>0</v>
      </c>
    </row>
    <row r="172" spans="1:25" ht="52.8" x14ac:dyDescent="0.25">
      <c r="A172" s="18">
        <v>162</v>
      </c>
      <c r="B172" s="24">
        <v>3</v>
      </c>
      <c r="C172" s="11" t="s">
        <v>15</v>
      </c>
      <c r="D172" s="11" t="s">
        <v>16</v>
      </c>
      <c r="E172" s="36" t="s">
        <v>51</v>
      </c>
      <c r="F172" s="37" t="s">
        <v>52</v>
      </c>
      <c r="G172" s="36" t="s">
        <v>72</v>
      </c>
      <c r="H172" s="36" t="s">
        <v>18</v>
      </c>
      <c r="I172" s="35" t="s">
        <v>17</v>
      </c>
      <c r="J172" s="35" t="s">
        <v>17</v>
      </c>
      <c r="K172" s="35" t="s">
        <v>26</v>
      </c>
      <c r="L172" s="35">
        <v>1</v>
      </c>
      <c r="M172" s="38" t="s">
        <v>27</v>
      </c>
      <c r="N172" s="86">
        <v>247.59</v>
      </c>
      <c r="O172" s="67"/>
      <c r="P172" s="67"/>
      <c r="Q172" s="67"/>
      <c r="R172" s="67"/>
      <c r="S172" s="67"/>
      <c r="T172" s="67"/>
      <c r="U172" s="67"/>
      <c r="V172" s="109"/>
      <c r="W172" s="89">
        <v>247.59</v>
      </c>
      <c r="X172" s="125"/>
      <c r="Y172" s="89">
        <f t="shared" si="2"/>
        <v>0</v>
      </c>
    </row>
    <row r="173" spans="1:25" ht="52.8" x14ac:dyDescent="0.25">
      <c r="A173" s="10">
        <v>163</v>
      </c>
      <c r="B173" s="24">
        <v>3</v>
      </c>
      <c r="C173" s="11" t="s">
        <v>15</v>
      </c>
      <c r="D173" s="11" t="s">
        <v>16</v>
      </c>
      <c r="E173" s="36" t="s">
        <v>2778</v>
      </c>
      <c r="F173" s="37" t="s">
        <v>2779</v>
      </c>
      <c r="G173" s="36" t="s">
        <v>72</v>
      </c>
      <c r="H173" s="36" t="s">
        <v>18</v>
      </c>
      <c r="I173" s="35" t="s">
        <v>17</v>
      </c>
      <c r="J173" s="35" t="s">
        <v>17</v>
      </c>
      <c r="K173" s="35" t="s">
        <v>26</v>
      </c>
      <c r="L173" s="35">
        <v>1</v>
      </c>
      <c r="M173" s="38" t="s">
        <v>27</v>
      </c>
      <c r="N173" s="86">
        <v>1345.34</v>
      </c>
      <c r="O173" s="67"/>
      <c r="P173" s="67"/>
      <c r="Q173" s="67"/>
      <c r="R173" s="67"/>
      <c r="S173" s="67"/>
      <c r="T173" s="67"/>
      <c r="U173" s="67"/>
      <c r="V173" s="109"/>
      <c r="W173" s="89">
        <v>1345.34</v>
      </c>
      <c r="X173" s="125"/>
      <c r="Y173" s="89">
        <f t="shared" si="2"/>
        <v>0</v>
      </c>
    </row>
    <row r="174" spans="1:25" ht="52.8" x14ac:dyDescent="0.25">
      <c r="A174" s="18">
        <v>164</v>
      </c>
      <c r="B174" s="24">
        <v>3</v>
      </c>
      <c r="C174" s="11" t="s">
        <v>15</v>
      </c>
      <c r="D174" s="11" t="s">
        <v>16</v>
      </c>
      <c r="E174" s="36" t="s">
        <v>2780</v>
      </c>
      <c r="F174" s="37" t="s">
        <v>2781</v>
      </c>
      <c r="G174" s="36" t="s">
        <v>72</v>
      </c>
      <c r="H174" s="36" t="s">
        <v>38</v>
      </c>
      <c r="I174" s="35" t="s">
        <v>17</v>
      </c>
      <c r="J174" s="35" t="s">
        <v>17</v>
      </c>
      <c r="K174" s="35" t="s">
        <v>26</v>
      </c>
      <c r="L174" s="35">
        <v>1</v>
      </c>
      <c r="M174" s="38" t="s">
        <v>27</v>
      </c>
      <c r="N174" s="86">
        <v>1913.34</v>
      </c>
      <c r="O174" s="67"/>
      <c r="P174" s="67"/>
      <c r="Q174" s="67"/>
      <c r="R174" s="67"/>
      <c r="S174" s="67"/>
      <c r="T174" s="67"/>
      <c r="U174" s="67"/>
      <c r="V174" s="109"/>
      <c r="W174" s="89">
        <v>1913.34</v>
      </c>
      <c r="X174" s="125"/>
      <c r="Y174" s="89">
        <f t="shared" si="2"/>
        <v>0</v>
      </c>
    </row>
    <row r="175" spans="1:25" ht="52.8" x14ac:dyDescent="0.25">
      <c r="A175" s="10">
        <v>165</v>
      </c>
      <c r="B175" s="24">
        <v>3</v>
      </c>
      <c r="C175" s="11" t="s">
        <v>15</v>
      </c>
      <c r="D175" s="11" t="s">
        <v>16</v>
      </c>
      <c r="E175" s="36" t="s">
        <v>2782</v>
      </c>
      <c r="F175" s="37" t="s">
        <v>2783</v>
      </c>
      <c r="G175" s="36" t="s">
        <v>2784</v>
      </c>
      <c r="H175" s="36" t="s">
        <v>18</v>
      </c>
      <c r="I175" s="35" t="s">
        <v>17</v>
      </c>
      <c r="J175" s="35" t="s">
        <v>17</v>
      </c>
      <c r="K175" s="35" t="s">
        <v>26</v>
      </c>
      <c r="L175" s="35">
        <v>1</v>
      </c>
      <c r="M175" s="38" t="s">
        <v>27</v>
      </c>
      <c r="N175" s="86">
        <v>8760.18</v>
      </c>
      <c r="O175" s="67"/>
      <c r="P175" s="67"/>
      <c r="Q175" s="67"/>
      <c r="R175" s="67"/>
      <c r="S175" s="67"/>
      <c r="T175" s="67"/>
      <c r="U175" s="67"/>
      <c r="V175" s="109"/>
      <c r="W175" s="89">
        <v>8760.18</v>
      </c>
      <c r="X175" s="125"/>
      <c r="Y175" s="89">
        <f t="shared" si="2"/>
        <v>0</v>
      </c>
    </row>
    <row r="176" spans="1:25" ht="52.8" x14ac:dyDescent="0.25">
      <c r="A176" s="18">
        <v>166</v>
      </c>
      <c r="B176" s="24">
        <v>3</v>
      </c>
      <c r="C176" s="11" t="s">
        <v>15</v>
      </c>
      <c r="D176" s="11" t="s">
        <v>16</v>
      </c>
      <c r="E176" s="36" t="s">
        <v>2785</v>
      </c>
      <c r="F176" s="37" t="s">
        <v>2786</v>
      </c>
      <c r="G176" s="36" t="s">
        <v>30</v>
      </c>
      <c r="H176" s="36" t="s">
        <v>18</v>
      </c>
      <c r="I176" s="35" t="s">
        <v>17</v>
      </c>
      <c r="J176" s="35" t="s">
        <v>17</v>
      </c>
      <c r="K176" s="35" t="s">
        <v>26</v>
      </c>
      <c r="L176" s="35">
        <v>1</v>
      </c>
      <c r="M176" s="38" t="s">
        <v>27</v>
      </c>
      <c r="N176" s="86">
        <v>7811.71</v>
      </c>
      <c r="O176" s="67"/>
      <c r="P176" s="67"/>
      <c r="Q176" s="67"/>
      <c r="R176" s="67"/>
      <c r="S176" s="67"/>
      <c r="T176" s="67"/>
      <c r="U176" s="67"/>
      <c r="V176" s="109"/>
      <c r="W176" s="89">
        <v>7811.71</v>
      </c>
      <c r="X176" s="125"/>
      <c r="Y176" s="89">
        <f t="shared" si="2"/>
        <v>0</v>
      </c>
    </row>
    <row r="177" spans="1:25" ht="52.8" x14ac:dyDescent="0.25">
      <c r="A177" s="10">
        <v>167</v>
      </c>
      <c r="B177" s="24">
        <v>3</v>
      </c>
      <c r="C177" s="11" t="s">
        <v>15</v>
      </c>
      <c r="D177" s="11" t="s">
        <v>16</v>
      </c>
      <c r="E177" s="36" t="s">
        <v>2787</v>
      </c>
      <c r="F177" s="37" t="s">
        <v>2788</v>
      </c>
      <c r="G177" s="36" t="s">
        <v>72</v>
      </c>
      <c r="H177" s="36" t="s">
        <v>18</v>
      </c>
      <c r="I177" s="35" t="s">
        <v>17</v>
      </c>
      <c r="J177" s="35" t="s">
        <v>17</v>
      </c>
      <c r="K177" s="35" t="s">
        <v>26</v>
      </c>
      <c r="L177" s="35">
        <v>1</v>
      </c>
      <c r="M177" s="38" t="s">
        <v>27</v>
      </c>
      <c r="N177" s="86">
        <v>1268.8800000000001</v>
      </c>
      <c r="O177" s="67"/>
      <c r="P177" s="67"/>
      <c r="Q177" s="67"/>
      <c r="R177" s="67"/>
      <c r="S177" s="67"/>
      <c r="T177" s="67"/>
      <c r="U177" s="67"/>
      <c r="V177" s="109"/>
      <c r="W177" s="89">
        <v>1268.8800000000001</v>
      </c>
      <c r="X177" s="125"/>
      <c r="Y177" s="89">
        <f t="shared" si="2"/>
        <v>0</v>
      </c>
    </row>
    <row r="178" spans="1:25" ht="52.8" x14ac:dyDescent="0.25">
      <c r="A178" s="18">
        <v>168</v>
      </c>
      <c r="B178" s="24">
        <v>3</v>
      </c>
      <c r="C178" s="11" t="s">
        <v>15</v>
      </c>
      <c r="D178" s="11" t="s">
        <v>16</v>
      </c>
      <c r="E178" s="36" t="s">
        <v>2789</v>
      </c>
      <c r="F178" s="37" t="s">
        <v>2790</v>
      </c>
      <c r="G178" s="36" t="s">
        <v>72</v>
      </c>
      <c r="H178" s="36" t="s">
        <v>18</v>
      </c>
      <c r="I178" s="35" t="s">
        <v>17</v>
      </c>
      <c r="J178" s="35" t="s">
        <v>17</v>
      </c>
      <c r="K178" s="35" t="s">
        <v>26</v>
      </c>
      <c r="L178" s="35">
        <v>1</v>
      </c>
      <c r="M178" s="38" t="s">
        <v>27</v>
      </c>
      <c r="N178" s="86">
        <v>1547.42</v>
      </c>
      <c r="O178" s="67"/>
      <c r="P178" s="67"/>
      <c r="Q178" s="67"/>
      <c r="R178" s="67"/>
      <c r="S178" s="67"/>
      <c r="T178" s="67"/>
      <c r="U178" s="67"/>
      <c r="V178" s="109"/>
      <c r="W178" s="89">
        <v>1547.42</v>
      </c>
      <c r="X178" s="125"/>
      <c r="Y178" s="89">
        <f t="shared" si="2"/>
        <v>0</v>
      </c>
    </row>
    <row r="179" spans="1:25" ht="52.8" x14ac:dyDescent="0.25">
      <c r="A179" s="10">
        <v>169</v>
      </c>
      <c r="B179" s="24">
        <v>3</v>
      </c>
      <c r="C179" s="11" t="s">
        <v>15</v>
      </c>
      <c r="D179" s="11" t="s">
        <v>16</v>
      </c>
      <c r="E179" s="36" t="s">
        <v>2791</v>
      </c>
      <c r="F179" s="37" t="s">
        <v>2792</v>
      </c>
      <c r="G179" s="36" t="s">
        <v>72</v>
      </c>
      <c r="H179" s="36" t="s">
        <v>18</v>
      </c>
      <c r="I179" s="35" t="s">
        <v>17</v>
      </c>
      <c r="J179" s="35" t="s">
        <v>17</v>
      </c>
      <c r="K179" s="35" t="s">
        <v>26</v>
      </c>
      <c r="L179" s="35">
        <v>1</v>
      </c>
      <c r="M179" s="38" t="s">
        <v>27</v>
      </c>
      <c r="N179" s="86">
        <v>1334.42</v>
      </c>
      <c r="O179" s="67"/>
      <c r="P179" s="67"/>
      <c r="Q179" s="67"/>
      <c r="R179" s="67"/>
      <c r="S179" s="67"/>
      <c r="T179" s="67"/>
      <c r="U179" s="67"/>
      <c r="V179" s="109"/>
      <c r="W179" s="89">
        <v>1334.42</v>
      </c>
      <c r="X179" s="125"/>
      <c r="Y179" s="89">
        <f t="shared" si="2"/>
        <v>0</v>
      </c>
    </row>
    <row r="180" spans="1:25" ht="52.8" x14ac:dyDescent="0.25">
      <c r="A180" s="18">
        <v>170</v>
      </c>
      <c r="B180" s="24">
        <v>3</v>
      </c>
      <c r="C180" s="11" t="s">
        <v>15</v>
      </c>
      <c r="D180" s="11" t="s">
        <v>16</v>
      </c>
      <c r="E180" s="36" t="s">
        <v>2793</v>
      </c>
      <c r="F180" s="37" t="s">
        <v>2794</v>
      </c>
      <c r="G180" s="36" t="s">
        <v>72</v>
      </c>
      <c r="H180" s="36" t="s">
        <v>18</v>
      </c>
      <c r="I180" s="35" t="s">
        <v>17</v>
      </c>
      <c r="J180" s="35" t="s">
        <v>17</v>
      </c>
      <c r="K180" s="35" t="s">
        <v>26</v>
      </c>
      <c r="L180" s="35">
        <v>1</v>
      </c>
      <c r="M180" s="38" t="s">
        <v>27</v>
      </c>
      <c r="N180" s="86">
        <v>648.1</v>
      </c>
      <c r="O180" s="67"/>
      <c r="P180" s="67"/>
      <c r="Q180" s="67"/>
      <c r="R180" s="67"/>
      <c r="S180" s="67"/>
      <c r="T180" s="67"/>
      <c r="U180" s="67"/>
      <c r="V180" s="109"/>
      <c r="W180" s="89">
        <v>648.1</v>
      </c>
      <c r="X180" s="125"/>
      <c r="Y180" s="89">
        <f t="shared" si="2"/>
        <v>0</v>
      </c>
    </row>
    <row r="181" spans="1:25" ht="52.8" x14ac:dyDescent="0.25">
      <c r="A181" s="10">
        <v>171</v>
      </c>
      <c r="B181" s="24">
        <v>3</v>
      </c>
      <c r="C181" s="11" t="s">
        <v>15</v>
      </c>
      <c r="D181" s="11" t="s">
        <v>16</v>
      </c>
      <c r="E181" s="36" t="s">
        <v>2795</v>
      </c>
      <c r="F181" s="37" t="s">
        <v>2796</v>
      </c>
      <c r="G181" s="36" t="s">
        <v>72</v>
      </c>
      <c r="H181" s="36" t="s">
        <v>18</v>
      </c>
      <c r="I181" s="35" t="s">
        <v>17</v>
      </c>
      <c r="J181" s="35" t="s">
        <v>17</v>
      </c>
      <c r="K181" s="35" t="s">
        <v>26</v>
      </c>
      <c r="L181" s="35">
        <v>1</v>
      </c>
      <c r="M181" s="38" t="s">
        <v>27</v>
      </c>
      <c r="N181" s="86">
        <v>2854.53</v>
      </c>
      <c r="O181" s="67"/>
      <c r="P181" s="67"/>
      <c r="Q181" s="67"/>
      <c r="R181" s="67"/>
      <c r="S181" s="67"/>
      <c r="T181" s="67"/>
      <c r="U181" s="67"/>
      <c r="V181" s="109"/>
      <c r="W181" s="89">
        <v>2854.53</v>
      </c>
      <c r="X181" s="125"/>
      <c r="Y181" s="89">
        <f t="shared" si="2"/>
        <v>0</v>
      </c>
    </row>
    <row r="182" spans="1:25" ht="66" x14ac:dyDescent="0.25">
      <c r="A182" s="18">
        <v>172</v>
      </c>
      <c r="B182" s="24">
        <v>3</v>
      </c>
      <c r="C182" s="11" t="s">
        <v>15</v>
      </c>
      <c r="D182" s="11" t="s">
        <v>16</v>
      </c>
      <c r="E182" s="36" t="s">
        <v>2797</v>
      </c>
      <c r="F182" s="37" t="s">
        <v>2798</v>
      </c>
      <c r="G182" s="36" t="s">
        <v>72</v>
      </c>
      <c r="H182" s="36" t="s">
        <v>18</v>
      </c>
      <c r="I182" s="35" t="s">
        <v>17</v>
      </c>
      <c r="J182" s="35" t="s">
        <v>17</v>
      </c>
      <c r="K182" s="35" t="s">
        <v>26</v>
      </c>
      <c r="L182" s="35">
        <v>1</v>
      </c>
      <c r="M182" s="38" t="s">
        <v>27</v>
      </c>
      <c r="N182" s="86">
        <v>973.96</v>
      </c>
      <c r="O182" s="67"/>
      <c r="P182" s="67"/>
      <c r="Q182" s="67"/>
      <c r="R182" s="67"/>
      <c r="S182" s="67"/>
      <c r="T182" s="67"/>
      <c r="U182" s="67"/>
      <c r="V182" s="109"/>
      <c r="W182" s="89">
        <v>973.96</v>
      </c>
      <c r="X182" s="125"/>
      <c r="Y182" s="89">
        <f t="shared" si="2"/>
        <v>0</v>
      </c>
    </row>
    <row r="183" spans="1:25" ht="52.8" x14ac:dyDescent="0.25">
      <c r="A183" s="10">
        <v>173</v>
      </c>
      <c r="B183" s="24">
        <v>3</v>
      </c>
      <c r="C183" s="11" t="s">
        <v>15</v>
      </c>
      <c r="D183" s="11" t="s">
        <v>16</v>
      </c>
      <c r="E183" s="36" t="s">
        <v>2799</v>
      </c>
      <c r="F183" s="37" t="s">
        <v>2800</v>
      </c>
      <c r="G183" s="36" t="s">
        <v>72</v>
      </c>
      <c r="H183" s="36" t="s">
        <v>18</v>
      </c>
      <c r="I183" s="35" t="s">
        <v>17</v>
      </c>
      <c r="J183" s="35" t="s">
        <v>17</v>
      </c>
      <c r="K183" s="35" t="s">
        <v>26</v>
      </c>
      <c r="L183" s="35">
        <v>1</v>
      </c>
      <c r="M183" s="38" t="s">
        <v>27</v>
      </c>
      <c r="N183" s="86">
        <v>287.64</v>
      </c>
      <c r="O183" s="67"/>
      <c r="P183" s="67"/>
      <c r="Q183" s="67"/>
      <c r="R183" s="67"/>
      <c r="S183" s="67"/>
      <c r="T183" s="67"/>
      <c r="U183" s="67"/>
      <c r="V183" s="109"/>
      <c r="W183" s="89">
        <v>287.64</v>
      </c>
      <c r="X183" s="125"/>
      <c r="Y183" s="89">
        <f t="shared" si="2"/>
        <v>0</v>
      </c>
    </row>
    <row r="184" spans="1:25" ht="66" x14ac:dyDescent="0.25">
      <c r="A184" s="18">
        <v>174</v>
      </c>
      <c r="B184" s="24">
        <v>3</v>
      </c>
      <c r="C184" s="11" t="s">
        <v>15</v>
      </c>
      <c r="D184" s="11" t="s">
        <v>16</v>
      </c>
      <c r="E184" s="36" t="s">
        <v>2801</v>
      </c>
      <c r="F184" s="37" t="s">
        <v>2802</v>
      </c>
      <c r="G184" s="36" t="s">
        <v>72</v>
      </c>
      <c r="H184" s="36" t="s">
        <v>18</v>
      </c>
      <c r="I184" s="35" t="s">
        <v>17</v>
      </c>
      <c r="J184" s="35" t="s">
        <v>17</v>
      </c>
      <c r="K184" s="35" t="s">
        <v>26</v>
      </c>
      <c r="L184" s="35">
        <v>1</v>
      </c>
      <c r="M184" s="38" t="s">
        <v>27</v>
      </c>
      <c r="N184" s="86">
        <v>304.02999999999997</v>
      </c>
      <c r="O184" s="67"/>
      <c r="P184" s="67"/>
      <c r="Q184" s="67"/>
      <c r="R184" s="67"/>
      <c r="S184" s="67"/>
      <c r="T184" s="67"/>
      <c r="U184" s="67"/>
      <c r="V184" s="109"/>
      <c r="W184" s="89">
        <v>304.02999999999997</v>
      </c>
      <c r="X184" s="125"/>
      <c r="Y184" s="89">
        <f t="shared" si="2"/>
        <v>0</v>
      </c>
    </row>
    <row r="185" spans="1:25" ht="52.8" x14ac:dyDescent="0.25">
      <c r="A185" s="10">
        <v>175</v>
      </c>
      <c r="B185" s="24">
        <v>3</v>
      </c>
      <c r="C185" s="11" t="s">
        <v>15</v>
      </c>
      <c r="D185" s="11" t="s">
        <v>16</v>
      </c>
      <c r="E185" s="36" t="s">
        <v>2803</v>
      </c>
      <c r="F185" s="37" t="s">
        <v>2804</v>
      </c>
      <c r="G185" s="36" t="s">
        <v>72</v>
      </c>
      <c r="H185" s="36" t="s">
        <v>18</v>
      </c>
      <c r="I185" s="35" t="s">
        <v>17</v>
      </c>
      <c r="J185" s="35" t="s">
        <v>17</v>
      </c>
      <c r="K185" s="35" t="s">
        <v>26</v>
      </c>
      <c r="L185" s="35">
        <v>1</v>
      </c>
      <c r="M185" s="38" t="s">
        <v>27</v>
      </c>
      <c r="N185" s="86">
        <v>5869.25</v>
      </c>
      <c r="O185" s="67"/>
      <c r="P185" s="67"/>
      <c r="Q185" s="67"/>
      <c r="R185" s="67"/>
      <c r="S185" s="67"/>
      <c r="T185" s="67"/>
      <c r="U185" s="67"/>
      <c r="V185" s="109"/>
      <c r="W185" s="89">
        <v>5869.25</v>
      </c>
      <c r="X185" s="125"/>
      <c r="Y185" s="89">
        <f t="shared" si="2"/>
        <v>0</v>
      </c>
    </row>
    <row r="186" spans="1:25" ht="52.8" x14ac:dyDescent="0.25">
      <c r="A186" s="18">
        <v>176</v>
      </c>
      <c r="B186" s="24">
        <v>3</v>
      </c>
      <c r="C186" s="11" t="s">
        <v>15</v>
      </c>
      <c r="D186" s="11" t="s">
        <v>16</v>
      </c>
      <c r="E186" s="36" t="s">
        <v>2805</v>
      </c>
      <c r="F186" s="37" t="s">
        <v>2806</v>
      </c>
      <c r="G186" s="36" t="s">
        <v>72</v>
      </c>
      <c r="H186" s="36" t="s">
        <v>18</v>
      </c>
      <c r="I186" s="35" t="s">
        <v>17</v>
      </c>
      <c r="J186" s="35" t="s">
        <v>17</v>
      </c>
      <c r="K186" s="35" t="s">
        <v>26</v>
      </c>
      <c r="L186" s="35">
        <v>1</v>
      </c>
      <c r="M186" s="38" t="s">
        <v>27</v>
      </c>
      <c r="N186" s="86">
        <v>8883.9699999999993</v>
      </c>
      <c r="O186" s="67"/>
      <c r="P186" s="67"/>
      <c r="Q186" s="67"/>
      <c r="R186" s="67"/>
      <c r="S186" s="67"/>
      <c r="T186" s="67"/>
      <c r="U186" s="67"/>
      <c r="V186" s="109"/>
      <c r="W186" s="89">
        <v>8883.9699999999993</v>
      </c>
      <c r="X186" s="125"/>
      <c r="Y186" s="89">
        <f t="shared" si="2"/>
        <v>0</v>
      </c>
    </row>
    <row r="187" spans="1:25" ht="52.8" x14ac:dyDescent="0.25">
      <c r="A187" s="10">
        <v>177</v>
      </c>
      <c r="B187" s="24">
        <v>3</v>
      </c>
      <c r="C187" s="11" t="s">
        <v>15</v>
      </c>
      <c r="D187" s="11" t="s">
        <v>16</v>
      </c>
      <c r="E187" s="36" t="s">
        <v>2807</v>
      </c>
      <c r="F187" s="37" t="s">
        <v>2808</v>
      </c>
      <c r="G187" s="36" t="s">
        <v>72</v>
      </c>
      <c r="H187" s="36" t="s">
        <v>18</v>
      </c>
      <c r="I187" s="35" t="s">
        <v>17</v>
      </c>
      <c r="J187" s="35" t="s">
        <v>17</v>
      </c>
      <c r="K187" s="35" t="s">
        <v>26</v>
      </c>
      <c r="L187" s="35">
        <v>1</v>
      </c>
      <c r="M187" s="38" t="s">
        <v>27</v>
      </c>
      <c r="N187" s="86">
        <v>3335.13</v>
      </c>
      <c r="O187" s="67"/>
      <c r="P187" s="67"/>
      <c r="Q187" s="67"/>
      <c r="R187" s="67"/>
      <c r="S187" s="67"/>
      <c r="T187" s="67"/>
      <c r="U187" s="67"/>
      <c r="V187" s="109"/>
      <c r="W187" s="89">
        <v>3335.13</v>
      </c>
      <c r="X187" s="125"/>
      <c r="Y187" s="89">
        <f t="shared" si="2"/>
        <v>0</v>
      </c>
    </row>
    <row r="188" spans="1:25" ht="66" x14ac:dyDescent="0.25">
      <c r="A188" s="18">
        <v>178</v>
      </c>
      <c r="B188" s="24">
        <v>3</v>
      </c>
      <c r="C188" s="11" t="s">
        <v>15</v>
      </c>
      <c r="D188" s="11" t="s">
        <v>16</v>
      </c>
      <c r="E188" s="36" t="s">
        <v>2809</v>
      </c>
      <c r="F188" s="37" t="s">
        <v>2810</v>
      </c>
      <c r="G188" s="36" t="s">
        <v>72</v>
      </c>
      <c r="H188" s="36" t="s">
        <v>18</v>
      </c>
      <c r="I188" s="35" t="s">
        <v>17</v>
      </c>
      <c r="J188" s="35" t="s">
        <v>17</v>
      </c>
      <c r="K188" s="35" t="s">
        <v>26</v>
      </c>
      <c r="L188" s="35">
        <v>1</v>
      </c>
      <c r="M188" s="38" t="s">
        <v>27</v>
      </c>
      <c r="N188" s="86">
        <v>2404.17</v>
      </c>
      <c r="O188" s="67"/>
      <c r="P188" s="67"/>
      <c r="Q188" s="67"/>
      <c r="R188" s="67"/>
      <c r="S188" s="67"/>
      <c r="T188" s="67"/>
      <c r="U188" s="67"/>
      <c r="V188" s="109"/>
      <c r="W188" s="89">
        <v>2404.17</v>
      </c>
      <c r="X188" s="125"/>
      <c r="Y188" s="89">
        <f t="shared" si="2"/>
        <v>0</v>
      </c>
    </row>
    <row r="189" spans="1:25" ht="52.8" x14ac:dyDescent="0.25">
      <c r="A189" s="10">
        <v>179</v>
      </c>
      <c r="B189" s="24">
        <v>3</v>
      </c>
      <c r="C189" s="11" t="s">
        <v>15</v>
      </c>
      <c r="D189" s="11" t="s">
        <v>16</v>
      </c>
      <c r="E189" s="36" t="s">
        <v>469</v>
      </c>
      <c r="F189" s="37" t="s">
        <v>470</v>
      </c>
      <c r="G189" s="36" t="s">
        <v>72</v>
      </c>
      <c r="H189" s="36" t="s">
        <v>18</v>
      </c>
      <c r="I189" s="35" t="s">
        <v>17</v>
      </c>
      <c r="J189" s="35" t="s">
        <v>17</v>
      </c>
      <c r="K189" s="35" t="s">
        <v>26</v>
      </c>
      <c r="L189" s="35">
        <v>1</v>
      </c>
      <c r="M189" s="38" t="s">
        <v>27</v>
      </c>
      <c r="N189" s="86">
        <v>75.37</v>
      </c>
      <c r="O189" s="67"/>
      <c r="P189" s="67"/>
      <c r="Q189" s="67"/>
      <c r="R189" s="67"/>
      <c r="S189" s="67"/>
      <c r="T189" s="67"/>
      <c r="U189" s="67"/>
      <c r="V189" s="109"/>
      <c r="W189" s="89">
        <v>75.37</v>
      </c>
      <c r="X189" s="125"/>
      <c r="Y189" s="89">
        <f t="shared" si="2"/>
        <v>0</v>
      </c>
    </row>
    <row r="190" spans="1:25" ht="52.8" x14ac:dyDescent="0.25">
      <c r="A190" s="18">
        <v>180</v>
      </c>
      <c r="B190" s="24">
        <v>3</v>
      </c>
      <c r="C190" s="11" t="s">
        <v>15</v>
      </c>
      <c r="D190" s="11" t="s">
        <v>16</v>
      </c>
      <c r="E190" s="36" t="s">
        <v>2811</v>
      </c>
      <c r="F190" s="37" t="s">
        <v>2812</v>
      </c>
      <c r="G190" s="36" t="s">
        <v>72</v>
      </c>
      <c r="H190" s="36" t="s">
        <v>18</v>
      </c>
      <c r="I190" s="35" t="s">
        <v>17</v>
      </c>
      <c r="J190" s="35" t="s">
        <v>17</v>
      </c>
      <c r="K190" s="35" t="s">
        <v>26</v>
      </c>
      <c r="L190" s="35">
        <v>1</v>
      </c>
      <c r="M190" s="38" t="s">
        <v>27</v>
      </c>
      <c r="N190" s="86">
        <v>8802.7000000000007</v>
      </c>
      <c r="O190" s="67"/>
      <c r="P190" s="67"/>
      <c r="Q190" s="67"/>
      <c r="R190" s="67"/>
      <c r="S190" s="67"/>
      <c r="T190" s="67"/>
      <c r="U190" s="67"/>
      <c r="V190" s="109"/>
      <c r="W190" s="89">
        <v>8802.7000000000007</v>
      </c>
      <c r="X190" s="125"/>
      <c r="Y190" s="89">
        <f t="shared" si="2"/>
        <v>0</v>
      </c>
    </row>
    <row r="191" spans="1:25" ht="52.8" x14ac:dyDescent="0.25">
      <c r="A191" s="10">
        <v>181</v>
      </c>
      <c r="B191" s="24">
        <v>3</v>
      </c>
      <c r="C191" s="11" t="s">
        <v>15</v>
      </c>
      <c r="D191" s="11" t="s">
        <v>16</v>
      </c>
      <c r="E191" s="36" t="s">
        <v>2813</v>
      </c>
      <c r="F191" s="37" t="s">
        <v>2814</v>
      </c>
      <c r="G191" s="36" t="s">
        <v>72</v>
      </c>
      <c r="H191" s="36" t="s">
        <v>18</v>
      </c>
      <c r="I191" s="35" t="s">
        <v>17</v>
      </c>
      <c r="J191" s="35" t="s">
        <v>17</v>
      </c>
      <c r="K191" s="35" t="s">
        <v>26</v>
      </c>
      <c r="L191" s="35">
        <v>1</v>
      </c>
      <c r="M191" s="38" t="s">
        <v>27</v>
      </c>
      <c r="N191" s="86">
        <v>1298.18</v>
      </c>
      <c r="O191" s="67"/>
      <c r="P191" s="67"/>
      <c r="Q191" s="67"/>
      <c r="R191" s="67"/>
      <c r="S191" s="67"/>
      <c r="T191" s="67"/>
      <c r="U191" s="67"/>
      <c r="V191" s="109"/>
      <c r="W191" s="89">
        <v>1298.18</v>
      </c>
      <c r="X191" s="125"/>
      <c r="Y191" s="89">
        <f t="shared" si="2"/>
        <v>0</v>
      </c>
    </row>
    <row r="192" spans="1:25" ht="52.8" x14ac:dyDescent="0.25">
      <c r="A192" s="18">
        <v>182</v>
      </c>
      <c r="B192" s="24">
        <v>3</v>
      </c>
      <c r="C192" s="11" t="s">
        <v>15</v>
      </c>
      <c r="D192" s="11" t="s">
        <v>16</v>
      </c>
      <c r="E192" s="36" t="s">
        <v>2815</v>
      </c>
      <c r="F192" s="37" t="s">
        <v>2816</v>
      </c>
      <c r="G192" s="36" t="s">
        <v>72</v>
      </c>
      <c r="H192" s="36" t="s">
        <v>18</v>
      </c>
      <c r="I192" s="35" t="s">
        <v>17</v>
      </c>
      <c r="J192" s="35" t="s">
        <v>17</v>
      </c>
      <c r="K192" s="35" t="s">
        <v>26</v>
      </c>
      <c r="L192" s="35">
        <v>1</v>
      </c>
      <c r="M192" s="38" t="s">
        <v>27</v>
      </c>
      <c r="N192" s="86">
        <v>608.58000000000004</v>
      </c>
      <c r="O192" s="67"/>
      <c r="P192" s="67"/>
      <c r="Q192" s="67"/>
      <c r="R192" s="67"/>
      <c r="S192" s="67"/>
      <c r="T192" s="67"/>
      <c r="U192" s="67"/>
      <c r="V192" s="109"/>
      <c r="W192" s="89">
        <v>608.58000000000004</v>
      </c>
      <c r="X192" s="125"/>
      <c r="Y192" s="89">
        <f t="shared" si="2"/>
        <v>0</v>
      </c>
    </row>
    <row r="193" spans="1:25" ht="52.8" x14ac:dyDescent="0.25">
      <c r="A193" s="10">
        <v>183</v>
      </c>
      <c r="B193" s="24">
        <v>3</v>
      </c>
      <c r="C193" s="11" t="s">
        <v>15</v>
      </c>
      <c r="D193" s="11" t="s">
        <v>16</v>
      </c>
      <c r="E193" s="36" t="s">
        <v>2817</v>
      </c>
      <c r="F193" s="37" t="s">
        <v>2818</v>
      </c>
      <c r="G193" s="36" t="s">
        <v>72</v>
      </c>
      <c r="H193" s="36" t="s">
        <v>18</v>
      </c>
      <c r="I193" s="35" t="s">
        <v>17</v>
      </c>
      <c r="J193" s="35" t="s">
        <v>17</v>
      </c>
      <c r="K193" s="35" t="s">
        <v>26</v>
      </c>
      <c r="L193" s="35">
        <v>1</v>
      </c>
      <c r="M193" s="38" t="s">
        <v>27</v>
      </c>
      <c r="N193" s="86">
        <v>2475.7600000000002</v>
      </c>
      <c r="O193" s="67"/>
      <c r="P193" s="67"/>
      <c r="Q193" s="67"/>
      <c r="R193" s="67"/>
      <c r="S193" s="67"/>
      <c r="T193" s="67"/>
      <c r="U193" s="67"/>
      <c r="V193" s="109"/>
      <c r="W193" s="89">
        <v>2475.7600000000002</v>
      </c>
      <c r="X193" s="125"/>
      <c r="Y193" s="89">
        <f t="shared" si="2"/>
        <v>0</v>
      </c>
    </row>
    <row r="194" spans="1:25" ht="66" x14ac:dyDescent="0.25">
      <c r="A194" s="18">
        <v>184</v>
      </c>
      <c r="B194" s="24">
        <v>3</v>
      </c>
      <c r="C194" s="11" t="s">
        <v>15</v>
      </c>
      <c r="D194" s="11" t="s">
        <v>16</v>
      </c>
      <c r="E194" s="36" t="s">
        <v>2819</v>
      </c>
      <c r="F194" s="37" t="s">
        <v>2820</v>
      </c>
      <c r="G194" s="36" t="s">
        <v>72</v>
      </c>
      <c r="H194" s="36" t="s">
        <v>18</v>
      </c>
      <c r="I194" s="35" t="s">
        <v>17</v>
      </c>
      <c r="J194" s="35" t="s">
        <v>17</v>
      </c>
      <c r="K194" s="35" t="s">
        <v>26</v>
      </c>
      <c r="L194" s="35">
        <v>1</v>
      </c>
      <c r="M194" s="38" t="s">
        <v>27</v>
      </c>
      <c r="N194" s="86">
        <v>167.69</v>
      </c>
      <c r="O194" s="67"/>
      <c r="P194" s="67"/>
      <c r="Q194" s="67"/>
      <c r="R194" s="67"/>
      <c r="S194" s="67"/>
      <c r="T194" s="67"/>
      <c r="U194" s="67"/>
      <c r="V194" s="109"/>
      <c r="W194" s="89">
        <v>167.69</v>
      </c>
      <c r="X194" s="125"/>
      <c r="Y194" s="89">
        <f t="shared" si="2"/>
        <v>0</v>
      </c>
    </row>
    <row r="195" spans="1:25" ht="52.8" x14ac:dyDescent="0.25">
      <c r="A195" s="10">
        <v>185</v>
      </c>
      <c r="B195" s="24">
        <v>3</v>
      </c>
      <c r="C195" s="11" t="s">
        <v>15</v>
      </c>
      <c r="D195" s="11" t="s">
        <v>16</v>
      </c>
      <c r="E195" s="36" t="s">
        <v>2821</v>
      </c>
      <c r="F195" s="37" t="s">
        <v>2822</v>
      </c>
      <c r="G195" s="36" t="s">
        <v>2823</v>
      </c>
      <c r="H195" s="36" t="s">
        <v>18</v>
      </c>
      <c r="I195" s="35" t="s">
        <v>17</v>
      </c>
      <c r="J195" s="35" t="s">
        <v>17</v>
      </c>
      <c r="K195" s="35" t="s">
        <v>26</v>
      </c>
      <c r="L195" s="35">
        <v>1</v>
      </c>
      <c r="M195" s="38" t="s">
        <v>27</v>
      </c>
      <c r="N195" s="86">
        <v>1036.28</v>
      </c>
      <c r="O195" s="67"/>
      <c r="P195" s="67"/>
      <c r="Q195" s="67"/>
      <c r="R195" s="67"/>
      <c r="S195" s="67"/>
      <c r="T195" s="67"/>
      <c r="U195" s="67"/>
      <c r="V195" s="109"/>
      <c r="W195" s="89">
        <v>1036.28</v>
      </c>
      <c r="X195" s="125"/>
      <c r="Y195" s="89">
        <f t="shared" si="2"/>
        <v>0</v>
      </c>
    </row>
    <row r="196" spans="1:25" ht="52.8" x14ac:dyDescent="0.25">
      <c r="A196" s="18">
        <v>186</v>
      </c>
      <c r="B196" s="24">
        <v>3</v>
      </c>
      <c r="C196" s="11" t="s">
        <v>15</v>
      </c>
      <c r="D196" s="11" t="s">
        <v>16</v>
      </c>
      <c r="E196" s="36" t="s">
        <v>2824</v>
      </c>
      <c r="F196" s="37" t="s">
        <v>2825</v>
      </c>
      <c r="G196" s="36" t="s">
        <v>72</v>
      </c>
      <c r="H196" s="36" t="s">
        <v>18</v>
      </c>
      <c r="I196" s="35" t="s">
        <v>17</v>
      </c>
      <c r="J196" s="35" t="s">
        <v>17</v>
      </c>
      <c r="K196" s="35" t="s">
        <v>26</v>
      </c>
      <c r="L196" s="35">
        <v>1</v>
      </c>
      <c r="M196" s="38" t="s">
        <v>27</v>
      </c>
      <c r="N196" s="86">
        <v>2110.2399999999998</v>
      </c>
      <c r="O196" s="67"/>
      <c r="P196" s="67"/>
      <c r="Q196" s="67"/>
      <c r="R196" s="67"/>
      <c r="S196" s="67"/>
      <c r="T196" s="67"/>
      <c r="U196" s="67"/>
      <c r="V196" s="109"/>
      <c r="W196" s="89">
        <v>2110.2399999999998</v>
      </c>
      <c r="X196" s="125"/>
      <c r="Y196" s="89">
        <f t="shared" si="2"/>
        <v>0</v>
      </c>
    </row>
    <row r="197" spans="1:25" ht="52.8" x14ac:dyDescent="0.25">
      <c r="A197" s="10">
        <v>187</v>
      </c>
      <c r="B197" s="24">
        <v>3</v>
      </c>
      <c r="C197" s="11" t="s">
        <v>15</v>
      </c>
      <c r="D197" s="11" t="s">
        <v>16</v>
      </c>
      <c r="E197" s="36" t="s">
        <v>2826</v>
      </c>
      <c r="F197" s="37" t="s">
        <v>2827</v>
      </c>
      <c r="G197" s="36" t="s">
        <v>72</v>
      </c>
      <c r="H197" s="36" t="s">
        <v>18</v>
      </c>
      <c r="I197" s="35" t="s">
        <v>17</v>
      </c>
      <c r="J197" s="35" t="s">
        <v>17</v>
      </c>
      <c r="K197" s="35" t="s">
        <v>26</v>
      </c>
      <c r="L197" s="35">
        <v>1</v>
      </c>
      <c r="M197" s="38" t="s">
        <v>27</v>
      </c>
      <c r="N197" s="86">
        <v>6363.44</v>
      </c>
      <c r="O197" s="67"/>
      <c r="P197" s="67"/>
      <c r="Q197" s="67"/>
      <c r="R197" s="67"/>
      <c r="S197" s="67"/>
      <c r="T197" s="67"/>
      <c r="U197" s="67"/>
      <c r="V197" s="109"/>
      <c r="W197" s="89">
        <v>6363.44</v>
      </c>
      <c r="X197" s="125"/>
      <c r="Y197" s="89">
        <f t="shared" si="2"/>
        <v>0</v>
      </c>
    </row>
    <row r="198" spans="1:25" ht="52.8" x14ac:dyDescent="0.25">
      <c r="A198" s="18">
        <v>188</v>
      </c>
      <c r="B198" s="24">
        <v>3</v>
      </c>
      <c r="C198" s="11" t="s">
        <v>15</v>
      </c>
      <c r="D198" s="11" t="s">
        <v>16</v>
      </c>
      <c r="E198" s="36" t="s">
        <v>2828</v>
      </c>
      <c r="F198" s="37" t="s">
        <v>2829</v>
      </c>
      <c r="G198" s="36" t="s">
        <v>72</v>
      </c>
      <c r="H198" s="36" t="s">
        <v>18</v>
      </c>
      <c r="I198" s="35" t="s">
        <v>17</v>
      </c>
      <c r="J198" s="35" t="s">
        <v>17</v>
      </c>
      <c r="K198" s="35" t="s">
        <v>26</v>
      </c>
      <c r="L198" s="35">
        <v>1</v>
      </c>
      <c r="M198" s="38" t="s">
        <v>27</v>
      </c>
      <c r="N198" s="86">
        <v>449.95</v>
      </c>
      <c r="O198" s="67"/>
      <c r="P198" s="67"/>
      <c r="Q198" s="67"/>
      <c r="R198" s="67"/>
      <c r="S198" s="67"/>
      <c r="T198" s="67"/>
      <c r="U198" s="67"/>
      <c r="V198" s="109"/>
      <c r="W198" s="89">
        <v>449.95</v>
      </c>
      <c r="X198" s="125"/>
      <c r="Y198" s="89">
        <f t="shared" si="2"/>
        <v>0</v>
      </c>
    </row>
    <row r="199" spans="1:25" ht="66" x14ac:dyDescent="0.25">
      <c r="A199" s="10">
        <v>189</v>
      </c>
      <c r="B199" s="24">
        <v>3</v>
      </c>
      <c r="C199" s="11" t="s">
        <v>15</v>
      </c>
      <c r="D199" s="11" t="s">
        <v>16</v>
      </c>
      <c r="E199" s="36" t="s">
        <v>2830</v>
      </c>
      <c r="F199" s="37" t="s">
        <v>2831</v>
      </c>
      <c r="G199" s="36" t="s">
        <v>72</v>
      </c>
      <c r="H199" s="36" t="s">
        <v>18</v>
      </c>
      <c r="I199" s="35" t="s">
        <v>17</v>
      </c>
      <c r="J199" s="35" t="s">
        <v>17</v>
      </c>
      <c r="K199" s="35" t="s">
        <v>26</v>
      </c>
      <c r="L199" s="35">
        <v>1</v>
      </c>
      <c r="M199" s="38" t="s">
        <v>27</v>
      </c>
      <c r="N199" s="86">
        <v>527.25</v>
      </c>
      <c r="O199" s="67"/>
      <c r="P199" s="67"/>
      <c r="Q199" s="67"/>
      <c r="R199" s="67"/>
      <c r="S199" s="67"/>
      <c r="T199" s="67"/>
      <c r="U199" s="67"/>
      <c r="V199" s="109"/>
      <c r="W199" s="89">
        <v>527.25</v>
      </c>
      <c r="X199" s="125"/>
      <c r="Y199" s="89">
        <f t="shared" si="2"/>
        <v>0</v>
      </c>
    </row>
    <row r="200" spans="1:25" ht="79.2" x14ac:dyDescent="0.25">
      <c r="A200" s="18">
        <v>190</v>
      </c>
      <c r="B200" s="24">
        <v>3</v>
      </c>
      <c r="C200" s="11" t="s">
        <v>15</v>
      </c>
      <c r="D200" s="11" t="s">
        <v>16</v>
      </c>
      <c r="E200" s="36" t="s">
        <v>487</v>
      </c>
      <c r="F200" s="37" t="s">
        <v>488</v>
      </c>
      <c r="G200" s="36" t="s">
        <v>72</v>
      </c>
      <c r="H200" s="36" t="s">
        <v>18</v>
      </c>
      <c r="I200" s="35" t="s">
        <v>17</v>
      </c>
      <c r="J200" s="35" t="s">
        <v>17</v>
      </c>
      <c r="K200" s="35" t="s">
        <v>26</v>
      </c>
      <c r="L200" s="35">
        <v>1</v>
      </c>
      <c r="M200" s="38" t="s">
        <v>27</v>
      </c>
      <c r="N200" s="86">
        <v>608.05999999999995</v>
      </c>
      <c r="O200" s="67"/>
      <c r="P200" s="67"/>
      <c r="Q200" s="67"/>
      <c r="R200" s="67"/>
      <c r="S200" s="67"/>
      <c r="T200" s="67"/>
      <c r="U200" s="67"/>
      <c r="V200" s="109"/>
      <c r="W200" s="89">
        <v>608.05999999999995</v>
      </c>
      <c r="X200" s="125"/>
      <c r="Y200" s="89">
        <f t="shared" si="2"/>
        <v>0</v>
      </c>
    </row>
    <row r="201" spans="1:25" ht="52.8" x14ac:dyDescent="0.25">
      <c r="A201" s="10">
        <v>191</v>
      </c>
      <c r="B201" s="24">
        <v>3</v>
      </c>
      <c r="C201" s="11" t="s">
        <v>15</v>
      </c>
      <c r="D201" s="11" t="s">
        <v>16</v>
      </c>
      <c r="E201" s="36" t="s">
        <v>2832</v>
      </c>
      <c r="F201" s="37" t="s">
        <v>2833</v>
      </c>
      <c r="G201" s="36" t="s">
        <v>72</v>
      </c>
      <c r="H201" s="36" t="s">
        <v>18</v>
      </c>
      <c r="I201" s="35" t="s">
        <v>17</v>
      </c>
      <c r="J201" s="35" t="s">
        <v>17</v>
      </c>
      <c r="K201" s="35" t="s">
        <v>26</v>
      </c>
      <c r="L201" s="35">
        <v>1</v>
      </c>
      <c r="M201" s="38" t="s">
        <v>27</v>
      </c>
      <c r="N201" s="86">
        <v>1467.15</v>
      </c>
      <c r="O201" s="67"/>
      <c r="P201" s="67"/>
      <c r="Q201" s="67"/>
      <c r="R201" s="67"/>
      <c r="S201" s="67"/>
      <c r="T201" s="67"/>
      <c r="U201" s="67"/>
      <c r="V201" s="109"/>
      <c r="W201" s="89">
        <v>1467.15</v>
      </c>
      <c r="X201" s="125"/>
      <c r="Y201" s="89">
        <f t="shared" si="2"/>
        <v>0</v>
      </c>
    </row>
    <row r="202" spans="1:25" ht="52.8" x14ac:dyDescent="0.25">
      <c r="A202" s="18">
        <v>192</v>
      </c>
      <c r="B202" s="24">
        <v>3</v>
      </c>
      <c r="C202" s="11" t="s">
        <v>15</v>
      </c>
      <c r="D202" s="11" t="s">
        <v>16</v>
      </c>
      <c r="E202" s="36" t="s">
        <v>506</v>
      </c>
      <c r="F202" s="37" t="s">
        <v>507</v>
      </c>
      <c r="G202" s="36" t="s">
        <v>72</v>
      </c>
      <c r="H202" s="36" t="s">
        <v>18</v>
      </c>
      <c r="I202" s="35" t="s">
        <v>17</v>
      </c>
      <c r="J202" s="35" t="s">
        <v>17</v>
      </c>
      <c r="K202" s="35" t="s">
        <v>26</v>
      </c>
      <c r="L202" s="35">
        <v>1</v>
      </c>
      <c r="M202" s="38" t="s">
        <v>27</v>
      </c>
      <c r="N202" s="86">
        <v>493.87</v>
      </c>
      <c r="O202" s="67"/>
      <c r="P202" s="67"/>
      <c r="Q202" s="67"/>
      <c r="R202" s="67"/>
      <c r="S202" s="67"/>
      <c r="T202" s="67"/>
      <c r="U202" s="67"/>
      <c r="V202" s="109"/>
      <c r="W202" s="89">
        <v>493.87</v>
      </c>
      <c r="X202" s="125"/>
      <c r="Y202" s="89">
        <f t="shared" si="2"/>
        <v>0</v>
      </c>
    </row>
    <row r="203" spans="1:25" ht="52.8" x14ac:dyDescent="0.25">
      <c r="A203" s="10">
        <v>193</v>
      </c>
      <c r="B203" s="24">
        <v>3</v>
      </c>
      <c r="C203" s="11" t="s">
        <v>15</v>
      </c>
      <c r="D203" s="11" t="s">
        <v>16</v>
      </c>
      <c r="E203" s="36" t="s">
        <v>2834</v>
      </c>
      <c r="F203" s="37" t="s">
        <v>2835</v>
      </c>
      <c r="G203" s="36" t="s">
        <v>72</v>
      </c>
      <c r="H203" s="36" t="s">
        <v>18</v>
      </c>
      <c r="I203" s="35" t="s">
        <v>17</v>
      </c>
      <c r="J203" s="35" t="s">
        <v>17</v>
      </c>
      <c r="K203" s="35" t="s">
        <v>26</v>
      </c>
      <c r="L203" s="35">
        <v>1</v>
      </c>
      <c r="M203" s="38" t="s">
        <v>27</v>
      </c>
      <c r="N203" s="86">
        <v>2535.31</v>
      </c>
      <c r="O203" s="67"/>
      <c r="P203" s="67"/>
      <c r="Q203" s="67"/>
      <c r="R203" s="67"/>
      <c r="S203" s="67"/>
      <c r="T203" s="67"/>
      <c r="U203" s="67"/>
      <c r="V203" s="109"/>
      <c r="W203" s="89">
        <v>2535.31</v>
      </c>
      <c r="X203" s="125"/>
      <c r="Y203" s="89">
        <f t="shared" si="2"/>
        <v>0</v>
      </c>
    </row>
    <row r="204" spans="1:25" ht="52.8" x14ac:dyDescent="0.25">
      <c r="A204" s="18">
        <v>194</v>
      </c>
      <c r="B204" s="24">
        <v>3</v>
      </c>
      <c r="C204" s="11" t="s">
        <v>15</v>
      </c>
      <c r="D204" s="11" t="s">
        <v>16</v>
      </c>
      <c r="E204" s="36" t="s">
        <v>2836</v>
      </c>
      <c r="F204" s="37" t="s">
        <v>2837</v>
      </c>
      <c r="G204" s="36" t="s">
        <v>2838</v>
      </c>
      <c r="H204" s="36" t="s">
        <v>18</v>
      </c>
      <c r="I204" s="35" t="s">
        <v>17</v>
      </c>
      <c r="J204" s="35" t="s">
        <v>17</v>
      </c>
      <c r="K204" s="35" t="s">
        <v>26</v>
      </c>
      <c r="L204" s="35">
        <v>1</v>
      </c>
      <c r="M204" s="38" t="s">
        <v>27</v>
      </c>
      <c r="N204" s="86">
        <v>5937.41</v>
      </c>
      <c r="O204" s="67"/>
      <c r="P204" s="67"/>
      <c r="Q204" s="67"/>
      <c r="R204" s="67"/>
      <c r="S204" s="67"/>
      <c r="T204" s="67"/>
      <c r="U204" s="67"/>
      <c r="V204" s="109"/>
      <c r="W204" s="89">
        <v>5937.41</v>
      </c>
      <c r="X204" s="125"/>
      <c r="Y204" s="89">
        <f t="shared" ref="Y204:Y249" si="3">W204*$X$11</f>
        <v>0</v>
      </c>
    </row>
    <row r="205" spans="1:25" ht="52.8" x14ac:dyDescent="0.25">
      <c r="A205" s="10">
        <v>195</v>
      </c>
      <c r="B205" s="24">
        <v>3</v>
      </c>
      <c r="C205" s="11" t="s">
        <v>15</v>
      </c>
      <c r="D205" s="11" t="s">
        <v>16</v>
      </c>
      <c r="E205" s="36" t="s">
        <v>2839</v>
      </c>
      <c r="F205" s="37" t="s">
        <v>2840</v>
      </c>
      <c r="G205" s="36" t="s">
        <v>72</v>
      </c>
      <c r="H205" s="36" t="s">
        <v>18</v>
      </c>
      <c r="I205" s="35" t="s">
        <v>17</v>
      </c>
      <c r="J205" s="35" t="s">
        <v>17</v>
      </c>
      <c r="K205" s="35" t="s">
        <v>26</v>
      </c>
      <c r="L205" s="35">
        <v>1</v>
      </c>
      <c r="M205" s="38" t="s">
        <v>27</v>
      </c>
      <c r="N205" s="86">
        <v>278.66000000000003</v>
      </c>
      <c r="O205" s="67"/>
      <c r="P205" s="67"/>
      <c r="Q205" s="67"/>
      <c r="R205" s="67"/>
      <c r="S205" s="67"/>
      <c r="T205" s="67"/>
      <c r="U205" s="67"/>
      <c r="V205" s="109"/>
      <c r="W205" s="89">
        <v>278.66000000000003</v>
      </c>
      <c r="X205" s="125"/>
      <c r="Y205" s="89">
        <f t="shared" si="3"/>
        <v>0</v>
      </c>
    </row>
    <row r="206" spans="1:25" ht="52.8" x14ac:dyDescent="0.25">
      <c r="A206" s="18">
        <v>196</v>
      </c>
      <c r="B206" s="24">
        <v>3</v>
      </c>
      <c r="C206" s="11" t="s">
        <v>15</v>
      </c>
      <c r="D206" s="11" t="s">
        <v>16</v>
      </c>
      <c r="E206" s="36" t="s">
        <v>2841</v>
      </c>
      <c r="F206" s="37" t="s">
        <v>2842</v>
      </c>
      <c r="G206" s="36" t="s">
        <v>72</v>
      </c>
      <c r="H206" s="36" t="s">
        <v>18</v>
      </c>
      <c r="I206" s="35" t="s">
        <v>17</v>
      </c>
      <c r="J206" s="35" t="s">
        <v>17</v>
      </c>
      <c r="K206" s="35" t="s">
        <v>26</v>
      </c>
      <c r="L206" s="35">
        <v>1</v>
      </c>
      <c r="M206" s="38" t="s">
        <v>27</v>
      </c>
      <c r="N206" s="86">
        <v>1222.95</v>
      </c>
      <c r="O206" s="67"/>
      <c r="P206" s="67"/>
      <c r="Q206" s="67"/>
      <c r="R206" s="67"/>
      <c r="S206" s="67"/>
      <c r="T206" s="67"/>
      <c r="U206" s="67"/>
      <c r="V206" s="109"/>
      <c r="W206" s="89">
        <v>1222.95</v>
      </c>
      <c r="X206" s="125"/>
      <c r="Y206" s="89">
        <f t="shared" si="3"/>
        <v>0</v>
      </c>
    </row>
    <row r="207" spans="1:25" ht="52.8" x14ac:dyDescent="0.25">
      <c r="A207" s="10">
        <v>197</v>
      </c>
      <c r="B207" s="24">
        <v>3</v>
      </c>
      <c r="C207" s="11" t="s">
        <v>15</v>
      </c>
      <c r="D207" s="11" t="s">
        <v>16</v>
      </c>
      <c r="E207" s="36" t="s">
        <v>2843</v>
      </c>
      <c r="F207" s="37" t="s">
        <v>2844</v>
      </c>
      <c r="G207" s="36" t="s">
        <v>552</v>
      </c>
      <c r="H207" s="36" t="s">
        <v>18</v>
      </c>
      <c r="I207" s="35" t="s">
        <v>17</v>
      </c>
      <c r="J207" s="35" t="s">
        <v>17</v>
      </c>
      <c r="K207" s="35" t="s">
        <v>26</v>
      </c>
      <c r="L207" s="35">
        <v>1</v>
      </c>
      <c r="M207" s="38" t="s">
        <v>27</v>
      </c>
      <c r="N207" s="86">
        <v>1732.43</v>
      </c>
      <c r="O207" s="67"/>
      <c r="P207" s="67"/>
      <c r="Q207" s="67"/>
      <c r="R207" s="67"/>
      <c r="S207" s="67"/>
      <c r="T207" s="67"/>
      <c r="U207" s="67"/>
      <c r="V207" s="109"/>
      <c r="W207" s="89">
        <v>1732.43</v>
      </c>
      <c r="X207" s="125"/>
      <c r="Y207" s="89">
        <f t="shared" si="3"/>
        <v>0</v>
      </c>
    </row>
    <row r="208" spans="1:25" ht="66" x14ac:dyDescent="0.25">
      <c r="A208" s="18">
        <v>198</v>
      </c>
      <c r="B208" s="24">
        <v>3</v>
      </c>
      <c r="C208" s="11" t="s">
        <v>15</v>
      </c>
      <c r="D208" s="11" t="s">
        <v>16</v>
      </c>
      <c r="E208" s="36" t="s">
        <v>2845</v>
      </c>
      <c r="F208" s="37" t="s">
        <v>2846</v>
      </c>
      <c r="G208" s="36" t="s">
        <v>72</v>
      </c>
      <c r="H208" s="36" t="s">
        <v>18</v>
      </c>
      <c r="I208" s="35" t="s">
        <v>17</v>
      </c>
      <c r="J208" s="35" t="s">
        <v>17</v>
      </c>
      <c r="K208" s="35" t="s">
        <v>26</v>
      </c>
      <c r="L208" s="35">
        <v>1</v>
      </c>
      <c r="M208" s="38" t="s">
        <v>27</v>
      </c>
      <c r="N208" s="86">
        <v>8692.1200000000008</v>
      </c>
      <c r="O208" s="67"/>
      <c r="P208" s="67"/>
      <c r="Q208" s="67"/>
      <c r="R208" s="67"/>
      <c r="S208" s="67"/>
      <c r="T208" s="67"/>
      <c r="U208" s="67"/>
      <c r="V208" s="109"/>
      <c r="W208" s="89">
        <v>8692.1200000000008</v>
      </c>
      <c r="X208" s="125"/>
      <c r="Y208" s="89">
        <f t="shared" si="3"/>
        <v>0</v>
      </c>
    </row>
    <row r="209" spans="1:25" ht="52.8" x14ac:dyDescent="0.25">
      <c r="A209" s="10">
        <v>199</v>
      </c>
      <c r="B209" s="24">
        <v>3</v>
      </c>
      <c r="C209" s="11" t="s">
        <v>15</v>
      </c>
      <c r="D209" s="11" t="s">
        <v>16</v>
      </c>
      <c r="E209" s="36" t="s">
        <v>2847</v>
      </c>
      <c r="F209" s="37" t="s">
        <v>2848</v>
      </c>
      <c r="G209" s="36" t="s">
        <v>72</v>
      </c>
      <c r="H209" s="36" t="s">
        <v>18</v>
      </c>
      <c r="I209" s="35" t="s">
        <v>17</v>
      </c>
      <c r="J209" s="35" t="s">
        <v>17</v>
      </c>
      <c r="K209" s="35" t="s">
        <v>26</v>
      </c>
      <c r="L209" s="35">
        <v>1</v>
      </c>
      <c r="M209" s="38" t="s">
        <v>27</v>
      </c>
      <c r="N209" s="86">
        <v>1799.19</v>
      </c>
      <c r="O209" s="67"/>
      <c r="P209" s="67"/>
      <c r="Q209" s="67"/>
      <c r="R209" s="67"/>
      <c r="S209" s="67"/>
      <c r="T209" s="67"/>
      <c r="U209" s="67"/>
      <c r="V209" s="109"/>
      <c r="W209" s="89">
        <v>1799.19</v>
      </c>
      <c r="X209" s="125"/>
      <c r="Y209" s="89">
        <f t="shared" si="3"/>
        <v>0</v>
      </c>
    </row>
    <row r="210" spans="1:25" ht="79.2" x14ac:dyDescent="0.25">
      <c r="A210" s="18">
        <v>200</v>
      </c>
      <c r="B210" s="24">
        <v>3</v>
      </c>
      <c r="C210" s="11" t="s">
        <v>15</v>
      </c>
      <c r="D210" s="11" t="s">
        <v>16</v>
      </c>
      <c r="E210" s="36" t="s">
        <v>2849</v>
      </c>
      <c r="F210" s="37" t="s">
        <v>2850</v>
      </c>
      <c r="G210" s="36" t="s">
        <v>72</v>
      </c>
      <c r="H210" s="36" t="s">
        <v>18</v>
      </c>
      <c r="I210" s="35" t="s">
        <v>17</v>
      </c>
      <c r="J210" s="35" t="s">
        <v>17</v>
      </c>
      <c r="K210" s="35" t="s">
        <v>26</v>
      </c>
      <c r="L210" s="35">
        <v>1</v>
      </c>
      <c r="M210" s="38" t="s">
        <v>27</v>
      </c>
      <c r="N210" s="86">
        <v>7106.58</v>
      </c>
      <c r="O210" s="67"/>
      <c r="P210" s="67"/>
      <c r="Q210" s="67"/>
      <c r="R210" s="67"/>
      <c r="S210" s="67"/>
      <c r="T210" s="67"/>
      <c r="U210" s="67"/>
      <c r="V210" s="109"/>
      <c r="W210" s="89">
        <v>7106.58</v>
      </c>
      <c r="X210" s="125"/>
      <c r="Y210" s="89">
        <f t="shared" si="3"/>
        <v>0</v>
      </c>
    </row>
    <row r="211" spans="1:25" ht="52.8" x14ac:dyDescent="0.25">
      <c r="A211" s="10">
        <v>201</v>
      </c>
      <c r="B211" s="24">
        <v>3</v>
      </c>
      <c r="C211" s="11" t="s">
        <v>15</v>
      </c>
      <c r="D211" s="11" t="s">
        <v>16</v>
      </c>
      <c r="E211" s="36" t="s">
        <v>2851</v>
      </c>
      <c r="F211" s="37" t="s">
        <v>2852</v>
      </c>
      <c r="G211" s="36" t="s">
        <v>72</v>
      </c>
      <c r="H211" s="36" t="s">
        <v>18</v>
      </c>
      <c r="I211" s="35" t="s">
        <v>17</v>
      </c>
      <c r="J211" s="35" t="s">
        <v>17</v>
      </c>
      <c r="K211" s="35" t="s">
        <v>26</v>
      </c>
      <c r="L211" s="35">
        <v>1</v>
      </c>
      <c r="M211" s="38" t="s">
        <v>27</v>
      </c>
      <c r="N211" s="86">
        <v>2849.78</v>
      </c>
      <c r="O211" s="67"/>
      <c r="P211" s="67"/>
      <c r="Q211" s="67"/>
      <c r="R211" s="67"/>
      <c r="S211" s="67"/>
      <c r="T211" s="67"/>
      <c r="U211" s="67"/>
      <c r="V211" s="109"/>
      <c r="W211" s="89">
        <v>2849.78</v>
      </c>
      <c r="X211" s="125"/>
      <c r="Y211" s="89">
        <f t="shared" si="3"/>
        <v>0</v>
      </c>
    </row>
    <row r="212" spans="1:25" ht="52.8" x14ac:dyDescent="0.25">
      <c r="A212" s="18">
        <v>202</v>
      </c>
      <c r="B212" s="24">
        <v>3</v>
      </c>
      <c r="C212" s="11" t="s">
        <v>15</v>
      </c>
      <c r="D212" s="11" t="s">
        <v>16</v>
      </c>
      <c r="E212" s="36" t="s">
        <v>2853</v>
      </c>
      <c r="F212" s="37" t="s">
        <v>2854</v>
      </c>
      <c r="G212" s="36" t="s">
        <v>30</v>
      </c>
      <c r="H212" s="36" t="s">
        <v>18</v>
      </c>
      <c r="I212" s="35" t="s">
        <v>17</v>
      </c>
      <c r="J212" s="35" t="s">
        <v>17</v>
      </c>
      <c r="K212" s="35" t="s">
        <v>26</v>
      </c>
      <c r="L212" s="35">
        <v>1</v>
      </c>
      <c r="M212" s="38" t="s">
        <v>27</v>
      </c>
      <c r="N212" s="86">
        <v>3870.5</v>
      </c>
      <c r="O212" s="67"/>
      <c r="P212" s="67"/>
      <c r="Q212" s="67"/>
      <c r="R212" s="67"/>
      <c r="S212" s="67"/>
      <c r="T212" s="67"/>
      <c r="U212" s="67"/>
      <c r="V212" s="109"/>
      <c r="W212" s="89">
        <v>3870.5</v>
      </c>
      <c r="X212" s="125"/>
      <c r="Y212" s="89">
        <f t="shared" si="3"/>
        <v>0</v>
      </c>
    </row>
    <row r="213" spans="1:25" ht="52.8" x14ac:dyDescent="0.25">
      <c r="A213" s="10">
        <v>203</v>
      </c>
      <c r="B213" s="24">
        <v>3</v>
      </c>
      <c r="C213" s="11" t="s">
        <v>15</v>
      </c>
      <c r="D213" s="11" t="s">
        <v>16</v>
      </c>
      <c r="E213" s="36" t="s">
        <v>2855</v>
      </c>
      <c r="F213" s="37" t="s">
        <v>2856</v>
      </c>
      <c r="G213" s="36" t="s">
        <v>72</v>
      </c>
      <c r="H213" s="36" t="s">
        <v>18</v>
      </c>
      <c r="I213" s="35" t="s">
        <v>17</v>
      </c>
      <c r="J213" s="35" t="s">
        <v>17</v>
      </c>
      <c r="K213" s="35" t="s">
        <v>26</v>
      </c>
      <c r="L213" s="35">
        <v>1</v>
      </c>
      <c r="M213" s="38" t="s">
        <v>27</v>
      </c>
      <c r="N213" s="86">
        <v>1553.24</v>
      </c>
      <c r="O213" s="67"/>
      <c r="P213" s="67"/>
      <c r="Q213" s="67"/>
      <c r="R213" s="67"/>
      <c r="S213" s="67"/>
      <c r="T213" s="67"/>
      <c r="U213" s="67"/>
      <c r="V213" s="109"/>
      <c r="W213" s="89">
        <v>1553.24</v>
      </c>
      <c r="X213" s="125"/>
      <c r="Y213" s="89">
        <f t="shared" si="3"/>
        <v>0</v>
      </c>
    </row>
    <row r="214" spans="1:25" ht="66" x14ac:dyDescent="0.25">
      <c r="A214" s="18">
        <v>204</v>
      </c>
      <c r="B214" s="24">
        <v>3</v>
      </c>
      <c r="C214" s="11" t="s">
        <v>15</v>
      </c>
      <c r="D214" s="11" t="s">
        <v>16</v>
      </c>
      <c r="E214" s="36" t="s">
        <v>2857</v>
      </c>
      <c r="F214" s="37" t="s">
        <v>2858</v>
      </c>
      <c r="G214" s="36" t="s">
        <v>72</v>
      </c>
      <c r="H214" s="36" t="s">
        <v>18</v>
      </c>
      <c r="I214" s="35" t="s">
        <v>17</v>
      </c>
      <c r="J214" s="35" t="s">
        <v>17</v>
      </c>
      <c r="K214" s="35" t="s">
        <v>26</v>
      </c>
      <c r="L214" s="35">
        <v>1</v>
      </c>
      <c r="M214" s="38" t="s">
        <v>27</v>
      </c>
      <c r="N214" s="86">
        <v>367.38</v>
      </c>
      <c r="O214" s="67"/>
      <c r="P214" s="67"/>
      <c r="Q214" s="67"/>
      <c r="R214" s="67"/>
      <c r="S214" s="67"/>
      <c r="T214" s="67"/>
      <c r="U214" s="67"/>
      <c r="V214" s="109"/>
      <c r="W214" s="89">
        <v>367.38</v>
      </c>
      <c r="X214" s="125"/>
      <c r="Y214" s="89">
        <f t="shared" si="3"/>
        <v>0</v>
      </c>
    </row>
    <row r="215" spans="1:25" ht="52.8" x14ac:dyDescent="0.25">
      <c r="A215" s="10">
        <v>205</v>
      </c>
      <c r="B215" s="24">
        <v>3</v>
      </c>
      <c r="C215" s="11" t="s">
        <v>15</v>
      </c>
      <c r="D215" s="11" t="s">
        <v>16</v>
      </c>
      <c r="E215" s="36" t="s">
        <v>550</v>
      </c>
      <c r="F215" s="37" t="s">
        <v>551</v>
      </c>
      <c r="G215" s="36" t="s">
        <v>552</v>
      </c>
      <c r="H215" s="36" t="s">
        <v>18</v>
      </c>
      <c r="I215" s="35" t="s">
        <v>17</v>
      </c>
      <c r="J215" s="35" t="s">
        <v>17</v>
      </c>
      <c r="K215" s="35" t="s">
        <v>26</v>
      </c>
      <c r="L215" s="35">
        <v>1</v>
      </c>
      <c r="M215" s="38" t="s">
        <v>27</v>
      </c>
      <c r="N215" s="86">
        <v>13445.23</v>
      </c>
      <c r="O215" s="67"/>
      <c r="P215" s="67"/>
      <c r="Q215" s="67"/>
      <c r="R215" s="67"/>
      <c r="S215" s="67"/>
      <c r="T215" s="67"/>
      <c r="U215" s="67"/>
      <c r="V215" s="109"/>
      <c r="W215" s="89">
        <v>13445.23</v>
      </c>
      <c r="X215" s="125"/>
      <c r="Y215" s="89">
        <f t="shared" si="3"/>
        <v>0</v>
      </c>
    </row>
    <row r="216" spans="1:25" ht="52.8" x14ac:dyDescent="0.25">
      <c r="A216" s="18">
        <v>206</v>
      </c>
      <c r="B216" s="24">
        <v>3</v>
      </c>
      <c r="C216" s="11" t="s">
        <v>15</v>
      </c>
      <c r="D216" s="11" t="s">
        <v>16</v>
      </c>
      <c r="E216" s="36" t="s">
        <v>2859</v>
      </c>
      <c r="F216" s="37" t="s">
        <v>2860</v>
      </c>
      <c r="G216" s="36" t="s">
        <v>30</v>
      </c>
      <c r="H216" s="36" t="s">
        <v>2861</v>
      </c>
      <c r="I216" s="35" t="s">
        <v>17</v>
      </c>
      <c r="J216" s="35" t="s">
        <v>17</v>
      </c>
      <c r="K216" s="35" t="s">
        <v>26</v>
      </c>
      <c r="L216" s="35">
        <v>1</v>
      </c>
      <c r="M216" s="38" t="s">
        <v>27</v>
      </c>
      <c r="N216" s="86">
        <v>3805.5</v>
      </c>
      <c r="O216" s="67"/>
      <c r="P216" s="67"/>
      <c r="Q216" s="67"/>
      <c r="R216" s="67"/>
      <c r="S216" s="67"/>
      <c r="T216" s="67"/>
      <c r="U216" s="67"/>
      <c r="V216" s="109"/>
      <c r="W216" s="89">
        <v>3805.5</v>
      </c>
      <c r="X216" s="125"/>
      <c r="Y216" s="89">
        <f t="shared" si="3"/>
        <v>0</v>
      </c>
    </row>
    <row r="217" spans="1:25" ht="66" x14ac:dyDescent="0.25">
      <c r="A217" s="10">
        <v>207</v>
      </c>
      <c r="B217" s="24">
        <v>3</v>
      </c>
      <c r="C217" s="11" t="s">
        <v>15</v>
      </c>
      <c r="D217" s="11" t="s">
        <v>16</v>
      </c>
      <c r="E217" s="36" t="s">
        <v>2862</v>
      </c>
      <c r="F217" s="37" t="s">
        <v>2863</v>
      </c>
      <c r="G217" s="36" t="s">
        <v>72</v>
      </c>
      <c r="H217" s="36" t="s">
        <v>18</v>
      </c>
      <c r="I217" s="35" t="s">
        <v>17</v>
      </c>
      <c r="J217" s="35" t="s">
        <v>17</v>
      </c>
      <c r="K217" s="35" t="s">
        <v>26</v>
      </c>
      <c r="L217" s="35">
        <v>1</v>
      </c>
      <c r="M217" s="38" t="s">
        <v>27</v>
      </c>
      <c r="N217" s="86">
        <v>558.87</v>
      </c>
      <c r="O217" s="67"/>
      <c r="P217" s="67"/>
      <c r="Q217" s="67"/>
      <c r="R217" s="67"/>
      <c r="S217" s="67"/>
      <c r="T217" s="67"/>
      <c r="U217" s="67"/>
      <c r="V217" s="109"/>
      <c r="W217" s="89">
        <v>558.87</v>
      </c>
      <c r="X217" s="125"/>
      <c r="Y217" s="89">
        <f t="shared" si="3"/>
        <v>0</v>
      </c>
    </row>
    <row r="218" spans="1:25" ht="52.8" x14ac:dyDescent="0.25">
      <c r="A218" s="18">
        <v>208</v>
      </c>
      <c r="B218" s="24">
        <v>3</v>
      </c>
      <c r="C218" s="11" t="s">
        <v>15</v>
      </c>
      <c r="D218" s="11" t="s">
        <v>16</v>
      </c>
      <c r="E218" s="36" t="s">
        <v>2864</v>
      </c>
      <c r="F218" s="37" t="s">
        <v>2865</v>
      </c>
      <c r="G218" s="36" t="s">
        <v>2866</v>
      </c>
      <c r="H218" s="36" t="s">
        <v>18</v>
      </c>
      <c r="I218" s="35" t="s">
        <v>17</v>
      </c>
      <c r="J218" s="35" t="s">
        <v>17</v>
      </c>
      <c r="K218" s="35" t="s">
        <v>26</v>
      </c>
      <c r="L218" s="35">
        <v>1</v>
      </c>
      <c r="M218" s="38" t="s">
        <v>27</v>
      </c>
      <c r="N218" s="86">
        <v>2670.58</v>
      </c>
      <c r="O218" s="67"/>
      <c r="P218" s="67"/>
      <c r="Q218" s="67"/>
      <c r="R218" s="67"/>
      <c r="S218" s="67"/>
      <c r="T218" s="67"/>
      <c r="U218" s="67"/>
      <c r="V218" s="109"/>
      <c r="W218" s="89">
        <v>2670.58</v>
      </c>
      <c r="X218" s="125"/>
      <c r="Y218" s="89">
        <f t="shared" si="3"/>
        <v>0</v>
      </c>
    </row>
    <row r="219" spans="1:25" ht="66" x14ac:dyDescent="0.25">
      <c r="A219" s="10">
        <v>209</v>
      </c>
      <c r="B219" s="24">
        <v>3</v>
      </c>
      <c r="C219" s="11" t="s">
        <v>15</v>
      </c>
      <c r="D219" s="11" t="s">
        <v>16</v>
      </c>
      <c r="E219" s="36" t="s">
        <v>2867</v>
      </c>
      <c r="F219" s="37" t="s">
        <v>2868</v>
      </c>
      <c r="G219" s="36" t="s">
        <v>2866</v>
      </c>
      <c r="H219" s="36" t="s">
        <v>18</v>
      </c>
      <c r="I219" s="35" t="s">
        <v>17</v>
      </c>
      <c r="J219" s="35" t="s">
        <v>17</v>
      </c>
      <c r="K219" s="35" t="s">
        <v>26</v>
      </c>
      <c r="L219" s="35">
        <v>1</v>
      </c>
      <c r="M219" s="38" t="s">
        <v>27</v>
      </c>
      <c r="N219" s="86">
        <v>3496.29</v>
      </c>
      <c r="O219" s="67"/>
      <c r="P219" s="67"/>
      <c r="Q219" s="67"/>
      <c r="R219" s="67"/>
      <c r="S219" s="67"/>
      <c r="T219" s="67"/>
      <c r="U219" s="67"/>
      <c r="V219" s="109"/>
      <c r="W219" s="89">
        <v>3496.29</v>
      </c>
      <c r="X219" s="125"/>
      <c r="Y219" s="89">
        <f t="shared" si="3"/>
        <v>0</v>
      </c>
    </row>
    <row r="220" spans="1:25" ht="52.8" x14ac:dyDescent="0.25">
      <c r="A220" s="18">
        <v>210</v>
      </c>
      <c r="B220" s="24">
        <v>3</v>
      </c>
      <c r="C220" s="11" t="s">
        <v>15</v>
      </c>
      <c r="D220" s="11" t="s">
        <v>16</v>
      </c>
      <c r="E220" s="36" t="s">
        <v>2869</v>
      </c>
      <c r="F220" s="37" t="s">
        <v>2870</v>
      </c>
      <c r="G220" s="36" t="s">
        <v>72</v>
      </c>
      <c r="H220" s="36" t="s">
        <v>18</v>
      </c>
      <c r="I220" s="35" t="s">
        <v>17</v>
      </c>
      <c r="J220" s="35" t="s">
        <v>17</v>
      </c>
      <c r="K220" s="35" t="s">
        <v>26</v>
      </c>
      <c r="L220" s="35">
        <v>1</v>
      </c>
      <c r="M220" s="38" t="s">
        <v>27</v>
      </c>
      <c r="N220" s="86">
        <v>13778.49</v>
      </c>
      <c r="O220" s="67"/>
      <c r="P220" s="67"/>
      <c r="Q220" s="67"/>
      <c r="R220" s="67"/>
      <c r="S220" s="67"/>
      <c r="T220" s="67"/>
      <c r="U220" s="67"/>
      <c r="V220" s="109"/>
      <c r="W220" s="89">
        <v>13778.49</v>
      </c>
      <c r="X220" s="125"/>
      <c r="Y220" s="89">
        <f t="shared" si="3"/>
        <v>0</v>
      </c>
    </row>
    <row r="221" spans="1:25" ht="52.8" x14ac:dyDescent="0.25">
      <c r="A221" s="10">
        <v>211</v>
      </c>
      <c r="B221" s="24">
        <v>3</v>
      </c>
      <c r="C221" s="11" t="s">
        <v>15</v>
      </c>
      <c r="D221" s="11" t="s">
        <v>16</v>
      </c>
      <c r="E221" s="36" t="s">
        <v>2871</v>
      </c>
      <c r="F221" s="37" t="s">
        <v>2872</v>
      </c>
      <c r="G221" s="36" t="s">
        <v>72</v>
      </c>
      <c r="H221" s="36" t="s">
        <v>38</v>
      </c>
      <c r="I221" s="35" t="s">
        <v>17</v>
      </c>
      <c r="J221" s="35" t="s">
        <v>17</v>
      </c>
      <c r="K221" s="35" t="s">
        <v>26</v>
      </c>
      <c r="L221" s="35">
        <v>1</v>
      </c>
      <c r="M221" s="38" t="s">
        <v>27</v>
      </c>
      <c r="N221" s="86">
        <v>318.37</v>
      </c>
      <c r="O221" s="67"/>
      <c r="P221" s="67"/>
      <c r="Q221" s="67"/>
      <c r="R221" s="67"/>
      <c r="S221" s="67"/>
      <c r="T221" s="67"/>
      <c r="U221" s="67"/>
      <c r="V221" s="109"/>
      <c r="W221" s="89">
        <v>318.37</v>
      </c>
      <c r="X221" s="125"/>
      <c r="Y221" s="89">
        <f t="shared" si="3"/>
        <v>0</v>
      </c>
    </row>
    <row r="222" spans="1:25" ht="52.8" x14ac:dyDescent="0.25">
      <c r="A222" s="18">
        <v>212</v>
      </c>
      <c r="B222" s="24">
        <v>3</v>
      </c>
      <c r="C222" s="11" t="s">
        <v>15</v>
      </c>
      <c r="D222" s="11" t="s">
        <v>16</v>
      </c>
      <c r="E222" s="36" t="s">
        <v>2873</v>
      </c>
      <c r="F222" s="37" t="s">
        <v>2874</v>
      </c>
      <c r="G222" s="36" t="s">
        <v>72</v>
      </c>
      <c r="H222" s="36" t="s">
        <v>18</v>
      </c>
      <c r="I222" s="35" t="s">
        <v>17</v>
      </c>
      <c r="J222" s="35" t="s">
        <v>17</v>
      </c>
      <c r="K222" s="35" t="s">
        <v>26</v>
      </c>
      <c r="L222" s="35">
        <v>1</v>
      </c>
      <c r="M222" s="38" t="s">
        <v>27</v>
      </c>
      <c r="N222" s="86">
        <v>12779.97</v>
      </c>
      <c r="O222" s="67"/>
      <c r="P222" s="67"/>
      <c r="Q222" s="67"/>
      <c r="R222" s="67"/>
      <c r="S222" s="67"/>
      <c r="T222" s="67"/>
      <c r="U222" s="67"/>
      <c r="V222" s="109"/>
      <c r="W222" s="89">
        <v>12779.97</v>
      </c>
      <c r="X222" s="125"/>
      <c r="Y222" s="89">
        <f t="shared" si="3"/>
        <v>0</v>
      </c>
    </row>
    <row r="223" spans="1:25" ht="52.8" x14ac:dyDescent="0.25">
      <c r="A223" s="10">
        <v>213</v>
      </c>
      <c r="B223" s="24">
        <v>3</v>
      </c>
      <c r="C223" s="11" t="s">
        <v>15</v>
      </c>
      <c r="D223" s="11" t="s">
        <v>16</v>
      </c>
      <c r="E223" s="36" t="s">
        <v>2875</v>
      </c>
      <c r="F223" s="37" t="s">
        <v>2876</v>
      </c>
      <c r="G223" s="36" t="s">
        <v>72</v>
      </c>
      <c r="H223" s="36" t="s">
        <v>18</v>
      </c>
      <c r="I223" s="35" t="s">
        <v>17</v>
      </c>
      <c r="J223" s="35" t="s">
        <v>17</v>
      </c>
      <c r="K223" s="35" t="s">
        <v>26</v>
      </c>
      <c r="L223" s="35">
        <v>1</v>
      </c>
      <c r="M223" s="38" t="s">
        <v>27</v>
      </c>
      <c r="N223" s="86">
        <v>15742.97</v>
      </c>
      <c r="O223" s="67"/>
      <c r="P223" s="67"/>
      <c r="Q223" s="67"/>
      <c r="R223" s="67"/>
      <c r="S223" s="67"/>
      <c r="T223" s="67"/>
      <c r="U223" s="67"/>
      <c r="V223" s="109"/>
      <c r="W223" s="89">
        <v>15742.97</v>
      </c>
      <c r="X223" s="125"/>
      <c r="Y223" s="89">
        <f t="shared" si="3"/>
        <v>0</v>
      </c>
    </row>
    <row r="224" spans="1:25" ht="66" x14ac:dyDescent="0.25">
      <c r="A224" s="18">
        <v>214</v>
      </c>
      <c r="B224" s="24">
        <v>3</v>
      </c>
      <c r="C224" s="11" t="s">
        <v>15</v>
      </c>
      <c r="D224" s="11" t="s">
        <v>16</v>
      </c>
      <c r="E224" s="36" t="s">
        <v>2877</v>
      </c>
      <c r="F224" s="37" t="s">
        <v>2878</v>
      </c>
      <c r="G224" s="36" t="s">
        <v>72</v>
      </c>
      <c r="H224" s="36" t="s">
        <v>18</v>
      </c>
      <c r="I224" s="35" t="s">
        <v>17</v>
      </c>
      <c r="J224" s="35" t="s">
        <v>17</v>
      </c>
      <c r="K224" s="35" t="s">
        <v>26</v>
      </c>
      <c r="L224" s="35">
        <v>1</v>
      </c>
      <c r="M224" s="38" t="s">
        <v>27</v>
      </c>
      <c r="N224" s="86">
        <v>435.95</v>
      </c>
      <c r="O224" s="67"/>
      <c r="P224" s="67"/>
      <c r="Q224" s="67"/>
      <c r="R224" s="67"/>
      <c r="S224" s="67"/>
      <c r="T224" s="67"/>
      <c r="U224" s="67"/>
      <c r="V224" s="109"/>
      <c r="W224" s="89">
        <v>435.95</v>
      </c>
      <c r="X224" s="125"/>
      <c r="Y224" s="89">
        <f t="shared" si="3"/>
        <v>0</v>
      </c>
    </row>
    <row r="225" spans="1:25" ht="79.2" x14ac:dyDescent="0.25">
      <c r="A225" s="10">
        <v>215</v>
      </c>
      <c r="B225" s="24">
        <v>3</v>
      </c>
      <c r="C225" s="11" t="s">
        <v>15</v>
      </c>
      <c r="D225" s="11" t="s">
        <v>16</v>
      </c>
      <c r="E225" s="36" t="s">
        <v>2879</v>
      </c>
      <c r="F225" s="37" t="s">
        <v>2880</v>
      </c>
      <c r="G225" s="36" t="s">
        <v>72</v>
      </c>
      <c r="H225" s="36" t="s">
        <v>18</v>
      </c>
      <c r="I225" s="35" t="s">
        <v>17</v>
      </c>
      <c r="J225" s="35" t="s">
        <v>17</v>
      </c>
      <c r="K225" s="35" t="s">
        <v>26</v>
      </c>
      <c r="L225" s="35">
        <v>1</v>
      </c>
      <c r="M225" s="38" t="s">
        <v>27</v>
      </c>
      <c r="N225" s="86">
        <v>70.55</v>
      </c>
      <c r="O225" s="67"/>
      <c r="P225" s="67"/>
      <c r="Q225" s="67"/>
      <c r="R225" s="67"/>
      <c r="S225" s="67"/>
      <c r="T225" s="67"/>
      <c r="U225" s="67"/>
      <c r="V225" s="109"/>
      <c r="W225" s="89">
        <v>70.55</v>
      </c>
      <c r="X225" s="125"/>
      <c r="Y225" s="89">
        <f t="shared" si="3"/>
        <v>0</v>
      </c>
    </row>
    <row r="226" spans="1:25" ht="52.8" x14ac:dyDescent="0.25">
      <c r="A226" s="18">
        <v>216</v>
      </c>
      <c r="B226" s="24">
        <v>3</v>
      </c>
      <c r="C226" s="11" t="s">
        <v>15</v>
      </c>
      <c r="D226" s="11" t="s">
        <v>16</v>
      </c>
      <c r="E226" s="36" t="s">
        <v>2881</v>
      </c>
      <c r="F226" s="37" t="s">
        <v>2882</v>
      </c>
      <c r="G226" s="36" t="s">
        <v>72</v>
      </c>
      <c r="H226" s="36" t="s">
        <v>18</v>
      </c>
      <c r="I226" s="35" t="s">
        <v>17</v>
      </c>
      <c r="J226" s="35" t="s">
        <v>17</v>
      </c>
      <c r="K226" s="35" t="s">
        <v>26</v>
      </c>
      <c r="L226" s="35">
        <v>1</v>
      </c>
      <c r="M226" s="38" t="s">
        <v>27</v>
      </c>
      <c r="N226" s="86">
        <v>725.38</v>
      </c>
      <c r="O226" s="67"/>
      <c r="P226" s="67"/>
      <c r="Q226" s="67"/>
      <c r="R226" s="67"/>
      <c r="S226" s="67"/>
      <c r="T226" s="67"/>
      <c r="U226" s="67"/>
      <c r="V226" s="109"/>
      <c r="W226" s="89">
        <v>725.38</v>
      </c>
      <c r="X226" s="125"/>
      <c r="Y226" s="89">
        <f t="shared" si="3"/>
        <v>0</v>
      </c>
    </row>
    <row r="227" spans="1:25" ht="52.8" x14ac:dyDescent="0.25">
      <c r="A227" s="10">
        <v>217</v>
      </c>
      <c r="B227" s="24">
        <v>3</v>
      </c>
      <c r="C227" s="11" t="s">
        <v>15</v>
      </c>
      <c r="D227" s="11" t="s">
        <v>16</v>
      </c>
      <c r="E227" s="36" t="s">
        <v>2883</v>
      </c>
      <c r="F227" s="37" t="s">
        <v>2884</v>
      </c>
      <c r="G227" s="36" t="s">
        <v>72</v>
      </c>
      <c r="H227" s="36" t="s">
        <v>18</v>
      </c>
      <c r="I227" s="35" t="s">
        <v>17</v>
      </c>
      <c r="J227" s="35" t="s">
        <v>17</v>
      </c>
      <c r="K227" s="35" t="s">
        <v>26</v>
      </c>
      <c r="L227" s="35">
        <v>1</v>
      </c>
      <c r="M227" s="38" t="s">
        <v>27</v>
      </c>
      <c r="N227" s="86">
        <v>665.68</v>
      </c>
      <c r="O227" s="67"/>
      <c r="P227" s="67"/>
      <c r="Q227" s="67"/>
      <c r="R227" s="67"/>
      <c r="S227" s="67"/>
      <c r="T227" s="67"/>
      <c r="U227" s="67"/>
      <c r="V227" s="109"/>
      <c r="W227" s="89">
        <v>665.68</v>
      </c>
      <c r="X227" s="125"/>
      <c r="Y227" s="89">
        <f t="shared" si="3"/>
        <v>0</v>
      </c>
    </row>
    <row r="228" spans="1:25" ht="52.8" x14ac:dyDescent="0.25">
      <c r="A228" s="18">
        <v>218</v>
      </c>
      <c r="B228" s="24">
        <v>3</v>
      </c>
      <c r="C228" s="11" t="s">
        <v>15</v>
      </c>
      <c r="D228" s="11" t="s">
        <v>16</v>
      </c>
      <c r="E228" s="36" t="s">
        <v>2885</v>
      </c>
      <c r="F228" s="37" t="s">
        <v>2886</v>
      </c>
      <c r="G228" s="36" t="s">
        <v>72</v>
      </c>
      <c r="H228" s="36" t="s">
        <v>18</v>
      </c>
      <c r="I228" s="35" t="s">
        <v>17</v>
      </c>
      <c r="J228" s="35" t="s">
        <v>17</v>
      </c>
      <c r="K228" s="35" t="s">
        <v>26</v>
      </c>
      <c r="L228" s="35">
        <v>1</v>
      </c>
      <c r="M228" s="38" t="s">
        <v>27</v>
      </c>
      <c r="N228" s="86">
        <v>863.76</v>
      </c>
      <c r="O228" s="67"/>
      <c r="P228" s="67"/>
      <c r="Q228" s="67"/>
      <c r="R228" s="67"/>
      <c r="S228" s="67"/>
      <c r="T228" s="67"/>
      <c r="U228" s="67"/>
      <c r="V228" s="109"/>
      <c r="W228" s="89">
        <v>863.76</v>
      </c>
      <c r="X228" s="125"/>
      <c r="Y228" s="89">
        <f t="shared" si="3"/>
        <v>0</v>
      </c>
    </row>
    <row r="229" spans="1:25" ht="52.8" x14ac:dyDescent="0.25">
      <c r="A229" s="10">
        <v>219</v>
      </c>
      <c r="B229" s="24">
        <v>3</v>
      </c>
      <c r="C229" s="11" t="s">
        <v>15</v>
      </c>
      <c r="D229" s="11" t="s">
        <v>16</v>
      </c>
      <c r="E229" s="36" t="s">
        <v>2887</v>
      </c>
      <c r="F229" s="37" t="s">
        <v>2888</v>
      </c>
      <c r="G229" s="36" t="s">
        <v>72</v>
      </c>
      <c r="H229" s="36" t="s">
        <v>18</v>
      </c>
      <c r="I229" s="35" t="s">
        <v>17</v>
      </c>
      <c r="J229" s="35" t="s">
        <v>17</v>
      </c>
      <c r="K229" s="35" t="s">
        <v>26</v>
      </c>
      <c r="L229" s="35">
        <v>1</v>
      </c>
      <c r="M229" s="38" t="s">
        <v>27</v>
      </c>
      <c r="N229" s="86">
        <v>756.13</v>
      </c>
      <c r="O229" s="67"/>
      <c r="P229" s="67"/>
      <c r="Q229" s="67"/>
      <c r="R229" s="67"/>
      <c r="S229" s="67"/>
      <c r="T229" s="67"/>
      <c r="U229" s="67"/>
      <c r="V229" s="109"/>
      <c r="W229" s="89">
        <v>756.13</v>
      </c>
      <c r="X229" s="125"/>
      <c r="Y229" s="89">
        <f t="shared" si="3"/>
        <v>0</v>
      </c>
    </row>
    <row r="230" spans="1:25" ht="52.8" x14ac:dyDescent="0.25">
      <c r="A230" s="18">
        <v>220</v>
      </c>
      <c r="B230" s="24">
        <v>3</v>
      </c>
      <c r="C230" s="11" t="s">
        <v>15</v>
      </c>
      <c r="D230" s="11" t="s">
        <v>16</v>
      </c>
      <c r="E230" s="36" t="s">
        <v>2889</v>
      </c>
      <c r="F230" s="37" t="s">
        <v>2890</v>
      </c>
      <c r="G230" s="36" t="s">
        <v>72</v>
      </c>
      <c r="H230" s="36" t="s">
        <v>18</v>
      </c>
      <c r="I230" s="35" t="s">
        <v>17</v>
      </c>
      <c r="J230" s="35" t="s">
        <v>17</v>
      </c>
      <c r="K230" s="35" t="s">
        <v>26</v>
      </c>
      <c r="L230" s="35">
        <v>1</v>
      </c>
      <c r="M230" s="38" t="s">
        <v>27</v>
      </c>
      <c r="N230" s="86">
        <v>656.64</v>
      </c>
      <c r="O230" s="67"/>
      <c r="P230" s="67"/>
      <c r="Q230" s="67"/>
      <c r="R230" s="67"/>
      <c r="S230" s="67"/>
      <c r="T230" s="67"/>
      <c r="U230" s="67"/>
      <c r="V230" s="109"/>
      <c r="W230" s="89">
        <v>656.64</v>
      </c>
      <c r="X230" s="125"/>
      <c r="Y230" s="89">
        <f t="shared" si="3"/>
        <v>0</v>
      </c>
    </row>
    <row r="231" spans="1:25" ht="52.8" x14ac:dyDescent="0.25">
      <c r="A231" s="10">
        <v>221</v>
      </c>
      <c r="B231" s="24">
        <v>3</v>
      </c>
      <c r="C231" s="11" t="s">
        <v>15</v>
      </c>
      <c r="D231" s="11" t="s">
        <v>16</v>
      </c>
      <c r="E231" s="36" t="s">
        <v>704</v>
      </c>
      <c r="F231" s="37" t="s">
        <v>705</v>
      </c>
      <c r="G231" s="36" t="s">
        <v>706</v>
      </c>
      <c r="H231" s="36" t="s">
        <v>18</v>
      </c>
      <c r="I231" s="35" t="s">
        <v>17</v>
      </c>
      <c r="J231" s="35" t="s">
        <v>17</v>
      </c>
      <c r="K231" s="35" t="s">
        <v>26</v>
      </c>
      <c r="L231" s="35">
        <v>1</v>
      </c>
      <c r="M231" s="38" t="s">
        <v>27</v>
      </c>
      <c r="N231" s="86">
        <v>1055.51</v>
      </c>
      <c r="O231" s="67"/>
      <c r="P231" s="67"/>
      <c r="Q231" s="67"/>
      <c r="R231" s="67"/>
      <c r="S231" s="67"/>
      <c r="T231" s="67"/>
      <c r="U231" s="67"/>
      <c r="V231" s="109"/>
      <c r="W231" s="89">
        <v>1055.51</v>
      </c>
      <c r="X231" s="125"/>
      <c r="Y231" s="89">
        <f t="shared" si="3"/>
        <v>0</v>
      </c>
    </row>
    <row r="232" spans="1:25" ht="52.8" x14ac:dyDescent="0.25">
      <c r="A232" s="18">
        <v>222</v>
      </c>
      <c r="B232" s="24">
        <v>3</v>
      </c>
      <c r="C232" s="11" t="s">
        <v>15</v>
      </c>
      <c r="D232" s="11" t="s">
        <v>16</v>
      </c>
      <c r="E232" s="36" t="s">
        <v>2891</v>
      </c>
      <c r="F232" s="37" t="s">
        <v>2892</v>
      </c>
      <c r="G232" s="36" t="s">
        <v>2893</v>
      </c>
      <c r="H232" s="36" t="s">
        <v>18</v>
      </c>
      <c r="I232" s="35" t="s">
        <v>17</v>
      </c>
      <c r="J232" s="35" t="s">
        <v>17</v>
      </c>
      <c r="K232" s="35" t="s">
        <v>26</v>
      </c>
      <c r="L232" s="35">
        <v>1</v>
      </c>
      <c r="M232" s="38" t="s">
        <v>27</v>
      </c>
      <c r="N232" s="86">
        <v>7221.18</v>
      </c>
      <c r="O232" s="67"/>
      <c r="P232" s="67"/>
      <c r="Q232" s="67"/>
      <c r="R232" s="67"/>
      <c r="S232" s="67"/>
      <c r="T232" s="67"/>
      <c r="U232" s="67"/>
      <c r="V232" s="109"/>
      <c r="W232" s="89">
        <v>7221.18</v>
      </c>
      <c r="X232" s="125"/>
      <c r="Y232" s="89">
        <f t="shared" si="3"/>
        <v>0</v>
      </c>
    </row>
    <row r="233" spans="1:25" ht="52.8" x14ac:dyDescent="0.25">
      <c r="A233" s="10">
        <v>223</v>
      </c>
      <c r="B233" s="24">
        <v>3</v>
      </c>
      <c r="C233" s="11" t="s">
        <v>15</v>
      </c>
      <c r="D233" s="11" t="s">
        <v>16</v>
      </c>
      <c r="E233" s="36" t="s">
        <v>2894</v>
      </c>
      <c r="F233" s="37" t="s">
        <v>2895</v>
      </c>
      <c r="G233" s="36" t="s">
        <v>2893</v>
      </c>
      <c r="H233" s="36" t="s">
        <v>18</v>
      </c>
      <c r="I233" s="35" t="s">
        <v>17</v>
      </c>
      <c r="J233" s="35" t="s">
        <v>17</v>
      </c>
      <c r="K233" s="35" t="s">
        <v>26</v>
      </c>
      <c r="L233" s="35">
        <v>1</v>
      </c>
      <c r="M233" s="38" t="s">
        <v>27</v>
      </c>
      <c r="N233" s="86">
        <v>2432.9899999999998</v>
      </c>
      <c r="O233" s="67"/>
      <c r="P233" s="67"/>
      <c r="Q233" s="67"/>
      <c r="R233" s="67"/>
      <c r="S233" s="67"/>
      <c r="T233" s="67"/>
      <c r="U233" s="67"/>
      <c r="V233" s="109"/>
      <c r="W233" s="89">
        <v>2432.9899999999998</v>
      </c>
      <c r="X233" s="125"/>
      <c r="Y233" s="89">
        <f t="shared" si="3"/>
        <v>0</v>
      </c>
    </row>
    <row r="234" spans="1:25" ht="52.8" x14ac:dyDescent="0.25">
      <c r="A234" s="18">
        <v>224</v>
      </c>
      <c r="B234" s="24">
        <v>3</v>
      </c>
      <c r="C234" s="11" t="s">
        <v>15</v>
      </c>
      <c r="D234" s="11" t="s">
        <v>16</v>
      </c>
      <c r="E234" s="36" t="s">
        <v>2896</v>
      </c>
      <c r="F234" s="37" t="s">
        <v>2897</v>
      </c>
      <c r="G234" s="36" t="s">
        <v>552</v>
      </c>
      <c r="H234" s="36" t="s">
        <v>18</v>
      </c>
      <c r="I234" s="35" t="s">
        <v>17</v>
      </c>
      <c r="J234" s="35" t="s">
        <v>17</v>
      </c>
      <c r="K234" s="35" t="s">
        <v>26</v>
      </c>
      <c r="L234" s="35">
        <v>1</v>
      </c>
      <c r="M234" s="38" t="s">
        <v>27</v>
      </c>
      <c r="N234" s="86">
        <v>4451.74</v>
      </c>
      <c r="O234" s="67"/>
      <c r="P234" s="67"/>
      <c r="Q234" s="67"/>
      <c r="R234" s="67"/>
      <c r="S234" s="67"/>
      <c r="T234" s="67"/>
      <c r="U234" s="67"/>
      <c r="V234" s="109"/>
      <c r="W234" s="89">
        <v>4451.74</v>
      </c>
      <c r="X234" s="125"/>
      <c r="Y234" s="89">
        <f t="shared" si="3"/>
        <v>0</v>
      </c>
    </row>
    <row r="235" spans="1:25" ht="52.8" x14ac:dyDescent="0.25">
      <c r="A235" s="10">
        <v>225</v>
      </c>
      <c r="B235" s="24">
        <v>3</v>
      </c>
      <c r="C235" s="11" t="s">
        <v>15</v>
      </c>
      <c r="D235" s="11" t="s">
        <v>16</v>
      </c>
      <c r="E235" s="36" t="s">
        <v>2898</v>
      </c>
      <c r="F235" s="37" t="s">
        <v>2899</v>
      </c>
      <c r="G235" s="36" t="s">
        <v>552</v>
      </c>
      <c r="H235" s="36" t="s">
        <v>18</v>
      </c>
      <c r="I235" s="35" t="s">
        <v>17</v>
      </c>
      <c r="J235" s="35" t="s">
        <v>17</v>
      </c>
      <c r="K235" s="35" t="s">
        <v>26</v>
      </c>
      <c r="L235" s="35">
        <v>1</v>
      </c>
      <c r="M235" s="38" t="s">
        <v>27</v>
      </c>
      <c r="N235" s="86">
        <v>5502.72</v>
      </c>
      <c r="O235" s="67"/>
      <c r="P235" s="67"/>
      <c r="Q235" s="67"/>
      <c r="R235" s="67"/>
      <c r="S235" s="67"/>
      <c r="T235" s="67"/>
      <c r="U235" s="67"/>
      <c r="V235" s="109"/>
      <c r="W235" s="89">
        <v>5502.72</v>
      </c>
      <c r="X235" s="125"/>
      <c r="Y235" s="89">
        <f t="shared" si="3"/>
        <v>0</v>
      </c>
    </row>
    <row r="236" spans="1:25" ht="66" x14ac:dyDescent="0.25">
      <c r="A236" s="18">
        <v>226</v>
      </c>
      <c r="B236" s="24">
        <v>3</v>
      </c>
      <c r="C236" s="11" t="s">
        <v>15</v>
      </c>
      <c r="D236" s="11" t="s">
        <v>16</v>
      </c>
      <c r="E236" s="36" t="s">
        <v>2900</v>
      </c>
      <c r="F236" s="37" t="s">
        <v>2901</v>
      </c>
      <c r="G236" s="36" t="s">
        <v>552</v>
      </c>
      <c r="H236" s="36" t="s">
        <v>18</v>
      </c>
      <c r="I236" s="35" t="s">
        <v>17</v>
      </c>
      <c r="J236" s="35" t="s">
        <v>17</v>
      </c>
      <c r="K236" s="35" t="s">
        <v>26</v>
      </c>
      <c r="L236" s="35">
        <v>1</v>
      </c>
      <c r="M236" s="38" t="s">
        <v>27</v>
      </c>
      <c r="N236" s="86">
        <v>4064.63</v>
      </c>
      <c r="O236" s="67"/>
      <c r="P236" s="67"/>
      <c r="Q236" s="67"/>
      <c r="R236" s="67"/>
      <c r="S236" s="67"/>
      <c r="T236" s="67"/>
      <c r="U236" s="67"/>
      <c r="V236" s="109"/>
      <c r="W236" s="89">
        <v>4064.63</v>
      </c>
      <c r="X236" s="125"/>
      <c r="Y236" s="89">
        <f t="shared" si="3"/>
        <v>0</v>
      </c>
    </row>
    <row r="237" spans="1:25" ht="52.8" x14ac:dyDescent="0.25">
      <c r="A237" s="10">
        <v>227</v>
      </c>
      <c r="B237" s="24">
        <v>3</v>
      </c>
      <c r="C237" s="11" t="s">
        <v>15</v>
      </c>
      <c r="D237" s="11" t="s">
        <v>16</v>
      </c>
      <c r="E237" s="36" t="s">
        <v>2902</v>
      </c>
      <c r="F237" s="37" t="s">
        <v>2903</v>
      </c>
      <c r="G237" s="36" t="s">
        <v>552</v>
      </c>
      <c r="H237" s="36" t="s">
        <v>18</v>
      </c>
      <c r="I237" s="35" t="s">
        <v>17</v>
      </c>
      <c r="J237" s="35" t="s">
        <v>17</v>
      </c>
      <c r="K237" s="35" t="s">
        <v>26</v>
      </c>
      <c r="L237" s="35">
        <v>1</v>
      </c>
      <c r="M237" s="38" t="s">
        <v>27</v>
      </c>
      <c r="N237" s="86">
        <v>11052.46</v>
      </c>
      <c r="O237" s="67"/>
      <c r="P237" s="67"/>
      <c r="Q237" s="67"/>
      <c r="R237" s="67"/>
      <c r="S237" s="67"/>
      <c r="T237" s="67"/>
      <c r="U237" s="67"/>
      <c r="V237" s="109"/>
      <c r="W237" s="89">
        <v>11052.46</v>
      </c>
      <c r="X237" s="125"/>
      <c r="Y237" s="89">
        <f t="shared" si="3"/>
        <v>0</v>
      </c>
    </row>
    <row r="238" spans="1:25" ht="52.8" x14ac:dyDescent="0.25">
      <c r="A238" s="18">
        <v>228</v>
      </c>
      <c r="B238" s="24">
        <v>3</v>
      </c>
      <c r="C238" s="11" t="s">
        <v>15</v>
      </c>
      <c r="D238" s="11" t="s">
        <v>16</v>
      </c>
      <c r="E238" s="36" t="s">
        <v>2904</v>
      </c>
      <c r="F238" s="37" t="s">
        <v>2905</v>
      </c>
      <c r="G238" s="36" t="s">
        <v>2906</v>
      </c>
      <c r="H238" s="36" t="s">
        <v>18</v>
      </c>
      <c r="I238" s="35" t="s">
        <v>17</v>
      </c>
      <c r="J238" s="35" t="s">
        <v>17</v>
      </c>
      <c r="K238" s="35" t="s">
        <v>26</v>
      </c>
      <c r="L238" s="35">
        <v>1</v>
      </c>
      <c r="M238" s="38" t="s">
        <v>27</v>
      </c>
      <c r="N238" s="86">
        <v>16327.24</v>
      </c>
      <c r="O238" s="67"/>
      <c r="P238" s="67"/>
      <c r="Q238" s="67"/>
      <c r="R238" s="67"/>
      <c r="S238" s="67"/>
      <c r="T238" s="67"/>
      <c r="U238" s="67"/>
      <c r="V238" s="109"/>
      <c r="W238" s="89">
        <v>16327.24</v>
      </c>
      <c r="X238" s="125"/>
      <c r="Y238" s="89">
        <f t="shared" si="3"/>
        <v>0</v>
      </c>
    </row>
    <row r="239" spans="1:25" ht="52.8" x14ac:dyDescent="0.25">
      <c r="A239" s="10">
        <v>229</v>
      </c>
      <c r="B239" s="24">
        <v>3</v>
      </c>
      <c r="C239" s="11" t="s">
        <v>15</v>
      </c>
      <c r="D239" s="11" t="s">
        <v>16</v>
      </c>
      <c r="E239" s="36" t="s">
        <v>2907</v>
      </c>
      <c r="F239" s="37" t="s">
        <v>2908</v>
      </c>
      <c r="G239" s="36" t="s">
        <v>552</v>
      </c>
      <c r="H239" s="36" t="s">
        <v>18</v>
      </c>
      <c r="I239" s="35" t="s">
        <v>17</v>
      </c>
      <c r="J239" s="35" t="s">
        <v>17</v>
      </c>
      <c r="K239" s="35" t="s">
        <v>26</v>
      </c>
      <c r="L239" s="35">
        <v>1</v>
      </c>
      <c r="M239" s="38" t="s">
        <v>27</v>
      </c>
      <c r="N239" s="86">
        <v>1107.53</v>
      </c>
      <c r="O239" s="67"/>
      <c r="P239" s="67"/>
      <c r="Q239" s="67"/>
      <c r="R239" s="67"/>
      <c r="S239" s="67"/>
      <c r="T239" s="67"/>
      <c r="U239" s="67"/>
      <c r="V239" s="109"/>
      <c r="W239" s="89">
        <v>1107.53</v>
      </c>
      <c r="X239" s="125"/>
      <c r="Y239" s="89">
        <f t="shared" si="3"/>
        <v>0</v>
      </c>
    </row>
    <row r="240" spans="1:25" ht="52.8" x14ac:dyDescent="0.25">
      <c r="A240" s="18">
        <v>230</v>
      </c>
      <c r="B240" s="24">
        <v>3</v>
      </c>
      <c r="C240" s="11" t="s">
        <v>15</v>
      </c>
      <c r="D240" s="11" t="s">
        <v>16</v>
      </c>
      <c r="E240" s="36" t="s">
        <v>2909</v>
      </c>
      <c r="F240" s="37" t="s">
        <v>2910</v>
      </c>
      <c r="G240" s="36" t="s">
        <v>2911</v>
      </c>
      <c r="H240" s="36" t="s">
        <v>18</v>
      </c>
      <c r="I240" s="35" t="s">
        <v>17</v>
      </c>
      <c r="J240" s="35" t="s">
        <v>17</v>
      </c>
      <c r="K240" s="35" t="s">
        <v>26</v>
      </c>
      <c r="L240" s="35">
        <v>1</v>
      </c>
      <c r="M240" s="38" t="s">
        <v>27</v>
      </c>
      <c r="N240" s="86">
        <v>58943</v>
      </c>
      <c r="O240" s="67"/>
      <c r="P240" s="67"/>
      <c r="Q240" s="67"/>
      <c r="R240" s="67"/>
      <c r="S240" s="67"/>
      <c r="T240" s="67"/>
      <c r="U240" s="67"/>
      <c r="V240" s="109"/>
      <c r="W240" s="89">
        <v>58943</v>
      </c>
      <c r="X240" s="125"/>
      <c r="Y240" s="89">
        <f t="shared" si="3"/>
        <v>0</v>
      </c>
    </row>
    <row r="241" spans="1:27" ht="52.8" x14ac:dyDescent="0.25">
      <c r="A241" s="10">
        <v>231</v>
      </c>
      <c r="B241" s="24">
        <v>3</v>
      </c>
      <c r="C241" s="11" t="s">
        <v>15</v>
      </c>
      <c r="D241" s="11" t="s">
        <v>16</v>
      </c>
      <c r="E241" s="36" t="s">
        <v>2912</v>
      </c>
      <c r="F241" s="37" t="s">
        <v>2913</v>
      </c>
      <c r="G241" s="36" t="s">
        <v>552</v>
      </c>
      <c r="H241" s="36" t="s">
        <v>18</v>
      </c>
      <c r="I241" s="35" t="s">
        <v>17</v>
      </c>
      <c r="J241" s="35" t="s">
        <v>17</v>
      </c>
      <c r="K241" s="35" t="s">
        <v>26</v>
      </c>
      <c r="L241" s="35">
        <v>1</v>
      </c>
      <c r="M241" s="38" t="s">
        <v>27</v>
      </c>
      <c r="N241" s="86">
        <v>4202.3500000000004</v>
      </c>
      <c r="O241" s="67"/>
      <c r="P241" s="67"/>
      <c r="Q241" s="67"/>
      <c r="R241" s="67"/>
      <c r="S241" s="67"/>
      <c r="T241" s="67"/>
      <c r="U241" s="67"/>
      <c r="V241" s="109"/>
      <c r="W241" s="89">
        <v>4202.3500000000004</v>
      </c>
      <c r="X241" s="125"/>
      <c r="Y241" s="89">
        <f t="shared" si="3"/>
        <v>0</v>
      </c>
    </row>
    <row r="242" spans="1:27" ht="52.8" x14ac:dyDescent="0.25">
      <c r="A242" s="18">
        <v>232</v>
      </c>
      <c r="B242" s="24">
        <v>3</v>
      </c>
      <c r="C242" s="11" t="s">
        <v>15</v>
      </c>
      <c r="D242" s="11" t="s">
        <v>16</v>
      </c>
      <c r="E242" s="36" t="s">
        <v>2914</v>
      </c>
      <c r="F242" s="37" t="s">
        <v>2915</v>
      </c>
      <c r="G242" s="36" t="s">
        <v>2906</v>
      </c>
      <c r="H242" s="36" t="s">
        <v>18</v>
      </c>
      <c r="I242" s="35" t="s">
        <v>17</v>
      </c>
      <c r="J242" s="35" t="s">
        <v>17</v>
      </c>
      <c r="K242" s="35" t="s">
        <v>26</v>
      </c>
      <c r="L242" s="35">
        <v>1</v>
      </c>
      <c r="M242" s="38" t="s">
        <v>27</v>
      </c>
      <c r="N242" s="86">
        <v>9008.9599999999991</v>
      </c>
      <c r="O242" s="67"/>
      <c r="P242" s="67"/>
      <c r="Q242" s="67"/>
      <c r="R242" s="67"/>
      <c r="S242" s="67"/>
      <c r="T242" s="67"/>
      <c r="U242" s="67"/>
      <c r="V242" s="109"/>
      <c r="W242" s="89">
        <v>9008.9599999999991</v>
      </c>
      <c r="X242" s="125"/>
      <c r="Y242" s="89">
        <f t="shared" si="3"/>
        <v>0</v>
      </c>
    </row>
    <row r="243" spans="1:27" ht="52.8" x14ac:dyDescent="0.25">
      <c r="A243" s="10">
        <v>233</v>
      </c>
      <c r="B243" s="24">
        <v>3</v>
      </c>
      <c r="C243" s="11" t="s">
        <v>15</v>
      </c>
      <c r="D243" s="11" t="s">
        <v>16</v>
      </c>
      <c r="E243" s="36" t="s">
        <v>2916</v>
      </c>
      <c r="F243" s="37" t="s">
        <v>2917</v>
      </c>
      <c r="G243" s="36" t="s">
        <v>2918</v>
      </c>
      <c r="H243" s="36" t="s">
        <v>18</v>
      </c>
      <c r="I243" s="35" t="s">
        <v>17</v>
      </c>
      <c r="J243" s="35" t="s">
        <v>17</v>
      </c>
      <c r="K243" s="35" t="s">
        <v>26</v>
      </c>
      <c r="L243" s="35">
        <v>1</v>
      </c>
      <c r="M243" s="38" t="s">
        <v>27</v>
      </c>
      <c r="N243" s="86">
        <v>2130.56</v>
      </c>
      <c r="O243" s="67"/>
      <c r="P243" s="67"/>
      <c r="Q243" s="67"/>
      <c r="R243" s="67"/>
      <c r="S243" s="67"/>
      <c r="T243" s="67"/>
      <c r="U243" s="67"/>
      <c r="V243" s="109"/>
      <c r="W243" s="89">
        <v>2130.56</v>
      </c>
      <c r="X243" s="125"/>
      <c r="Y243" s="89">
        <f t="shared" si="3"/>
        <v>0</v>
      </c>
    </row>
    <row r="244" spans="1:27" ht="52.8" x14ac:dyDescent="0.25">
      <c r="A244" s="18">
        <v>234</v>
      </c>
      <c r="B244" s="24">
        <v>3</v>
      </c>
      <c r="C244" s="11" t="s">
        <v>15</v>
      </c>
      <c r="D244" s="11" t="s">
        <v>16</v>
      </c>
      <c r="E244" s="36" t="s">
        <v>2919</v>
      </c>
      <c r="F244" s="37" t="s">
        <v>2920</v>
      </c>
      <c r="G244" s="36" t="s">
        <v>72</v>
      </c>
      <c r="H244" s="36" t="s">
        <v>18</v>
      </c>
      <c r="I244" s="35" t="s">
        <v>17</v>
      </c>
      <c r="J244" s="35" t="s">
        <v>17</v>
      </c>
      <c r="K244" s="35" t="s">
        <v>26</v>
      </c>
      <c r="L244" s="35">
        <v>1</v>
      </c>
      <c r="M244" s="38" t="s">
        <v>27</v>
      </c>
      <c r="N244" s="86">
        <v>2297.6999999999998</v>
      </c>
      <c r="O244" s="67"/>
      <c r="P244" s="67"/>
      <c r="Q244" s="67"/>
      <c r="R244" s="67"/>
      <c r="S244" s="67"/>
      <c r="T244" s="67"/>
      <c r="U244" s="67"/>
      <c r="V244" s="109"/>
      <c r="W244" s="89">
        <v>2297.6999999999998</v>
      </c>
      <c r="X244" s="125"/>
      <c r="Y244" s="89">
        <f t="shared" si="3"/>
        <v>0</v>
      </c>
    </row>
    <row r="245" spans="1:27" ht="52.8" x14ac:dyDescent="0.25">
      <c r="A245" s="10">
        <v>235</v>
      </c>
      <c r="B245" s="24">
        <v>3</v>
      </c>
      <c r="C245" s="11" t="s">
        <v>15</v>
      </c>
      <c r="D245" s="11" t="s">
        <v>16</v>
      </c>
      <c r="E245" s="36" t="s">
        <v>2921</v>
      </c>
      <c r="F245" s="37" t="s">
        <v>2922</v>
      </c>
      <c r="G245" s="36" t="s">
        <v>2923</v>
      </c>
      <c r="H245" s="36" t="s">
        <v>18</v>
      </c>
      <c r="I245" s="35" t="s">
        <v>17</v>
      </c>
      <c r="J245" s="35" t="s">
        <v>17</v>
      </c>
      <c r="K245" s="35" t="s">
        <v>26</v>
      </c>
      <c r="L245" s="35">
        <v>1</v>
      </c>
      <c r="M245" s="38" t="s">
        <v>27</v>
      </c>
      <c r="N245" s="86">
        <v>1882.61</v>
      </c>
      <c r="O245" s="67"/>
      <c r="P245" s="67"/>
      <c r="Q245" s="67"/>
      <c r="R245" s="67"/>
      <c r="S245" s="67"/>
      <c r="T245" s="67"/>
      <c r="U245" s="67"/>
      <c r="V245" s="109"/>
      <c r="W245" s="89">
        <v>1882.61</v>
      </c>
      <c r="X245" s="125"/>
      <c r="Y245" s="89">
        <f t="shared" si="3"/>
        <v>0</v>
      </c>
    </row>
    <row r="246" spans="1:27" ht="66" x14ac:dyDescent="0.25">
      <c r="A246" s="18">
        <v>236</v>
      </c>
      <c r="B246" s="24">
        <v>3</v>
      </c>
      <c r="C246" s="11" t="s">
        <v>15</v>
      </c>
      <c r="D246" s="11" t="s">
        <v>16</v>
      </c>
      <c r="E246" s="36" t="s">
        <v>2924</v>
      </c>
      <c r="F246" s="37" t="s">
        <v>2925</v>
      </c>
      <c r="G246" s="36" t="s">
        <v>23</v>
      </c>
      <c r="H246" s="36" t="s">
        <v>18</v>
      </c>
      <c r="I246" s="35" t="s">
        <v>17</v>
      </c>
      <c r="J246" s="35" t="s">
        <v>17</v>
      </c>
      <c r="K246" s="35" t="s">
        <v>26</v>
      </c>
      <c r="L246" s="35">
        <v>1</v>
      </c>
      <c r="M246" s="38" t="s">
        <v>27</v>
      </c>
      <c r="N246" s="86">
        <v>236.94</v>
      </c>
      <c r="O246" s="67"/>
      <c r="P246" s="67"/>
      <c r="Q246" s="67"/>
      <c r="R246" s="67"/>
      <c r="S246" s="67"/>
      <c r="T246" s="67"/>
      <c r="U246" s="67"/>
      <c r="V246" s="109"/>
      <c r="W246" s="89">
        <v>236.94</v>
      </c>
      <c r="X246" s="125"/>
      <c r="Y246" s="89">
        <f t="shared" si="3"/>
        <v>0</v>
      </c>
    </row>
    <row r="247" spans="1:27" ht="52.8" x14ac:dyDescent="0.25">
      <c r="A247" s="10">
        <v>237</v>
      </c>
      <c r="B247" s="24">
        <v>3</v>
      </c>
      <c r="C247" s="11" t="s">
        <v>15</v>
      </c>
      <c r="D247" s="11" t="s">
        <v>16</v>
      </c>
      <c r="E247" s="36" t="s">
        <v>2926</v>
      </c>
      <c r="F247" s="37" t="s">
        <v>2927</v>
      </c>
      <c r="G247" s="36" t="s">
        <v>2928</v>
      </c>
      <c r="H247" s="36" t="s">
        <v>18</v>
      </c>
      <c r="I247" s="35" t="s">
        <v>17</v>
      </c>
      <c r="J247" s="35" t="s">
        <v>17</v>
      </c>
      <c r="K247" s="35" t="s">
        <v>26</v>
      </c>
      <c r="L247" s="35">
        <v>1</v>
      </c>
      <c r="M247" s="38" t="s">
        <v>27</v>
      </c>
      <c r="N247" s="86">
        <v>3482.37</v>
      </c>
      <c r="O247" s="67"/>
      <c r="P247" s="67"/>
      <c r="Q247" s="67"/>
      <c r="R247" s="67"/>
      <c r="S247" s="67"/>
      <c r="T247" s="67"/>
      <c r="U247" s="67"/>
      <c r="V247" s="109"/>
      <c r="W247" s="89">
        <v>3482.37</v>
      </c>
      <c r="X247" s="125"/>
      <c r="Y247" s="89">
        <f t="shared" si="3"/>
        <v>0</v>
      </c>
    </row>
    <row r="248" spans="1:27" ht="52.8" x14ac:dyDescent="0.25">
      <c r="A248" s="18">
        <v>238</v>
      </c>
      <c r="B248" s="24">
        <v>3</v>
      </c>
      <c r="C248" s="11" t="s">
        <v>15</v>
      </c>
      <c r="D248" s="11" t="s">
        <v>16</v>
      </c>
      <c r="E248" s="36" t="s">
        <v>2929</v>
      </c>
      <c r="F248" s="37" t="s">
        <v>2930</v>
      </c>
      <c r="G248" s="36" t="s">
        <v>2931</v>
      </c>
      <c r="H248" s="36" t="s">
        <v>18</v>
      </c>
      <c r="I248" s="35" t="s">
        <v>17</v>
      </c>
      <c r="J248" s="35" t="s">
        <v>17</v>
      </c>
      <c r="K248" s="35" t="s">
        <v>26</v>
      </c>
      <c r="L248" s="35">
        <v>1</v>
      </c>
      <c r="M248" s="38" t="s">
        <v>27</v>
      </c>
      <c r="N248" s="86">
        <v>211.22</v>
      </c>
      <c r="O248" s="67"/>
      <c r="P248" s="67"/>
      <c r="Q248" s="67"/>
      <c r="R248" s="67"/>
      <c r="S248" s="67"/>
      <c r="T248" s="67"/>
      <c r="U248" s="67"/>
      <c r="V248" s="109"/>
      <c r="W248" s="89">
        <v>211.22</v>
      </c>
      <c r="X248" s="125"/>
      <c r="Y248" s="89">
        <f t="shared" si="3"/>
        <v>0</v>
      </c>
    </row>
    <row r="249" spans="1:27" ht="52.8" x14ac:dyDescent="0.25">
      <c r="A249" s="10">
        <v>239</v>
      </c>
      <c r="B249" s="24">
        <v>3</v>
      </c>
      <c r="C249" s="11" t="s">
        <v>15</v>
      </c>
      <c r="D249" s="11" t="s">
        <v>16</v>
      </c>
      <c r="E249" s="36" t="s">
        <v>2932</v>
      </c>
      <c r="F249" s="37" t="s">
        <v>2933</v>
      </c>
      <c r="G249" s="36" t="s">
        <v>2931</v>
      </c>
      <c r="H249" s="36" t="s">
        <v>18</v>
      </c>
      <c r="I249" s="35" t="s">
        <v>17</v>
      </c>
      <c r="J249" s="35" t="s">
        <v>17</v>
      </c>
      <c r="K249" s="35" t="s">
        <v>26</v>
      </c>
      <c r="L249" s="35">
        <v>1</v>
      </c>
      <c r="M249" s="38" t="s">
        <v>27</v>
      </c>
      <c r="N249" s="86">
        <v>137.76</v>
      </c>
      <c r="O249" s="67"/>
      <c r="P249" s="67"/>
      <c r="Q249" s="67"/>
      <c r="R249" s="67"/>
      <c r="S249" s="67"/>
      <c r="T249" s="67"/>
      <c r="U249" s="67"/>
      <c r="V249" s="109"/>
      <c r="W249" s="89">
        <v>137.76</v>
      </c>
      <c r="X249" s="126"/>
      <c r="Y249" s="89">
        <f t="shared" si="3"/>
        <v>0</v>
      </c>
    </row>
    <row r="250" spans="1:27" ht="33.6" customHeigh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17"/>
      <c r="M250" s="12"/>
      <c r="N250" s="85">
        <f>SUM(N11:N249)</f>
        <v>699006.99</v>
      </c>
      <c r="O250" s="46"/>
      <c r="P250" s="46"/>
      <c r="Q250" s="46"/>
      <c r="R250" s="46"/>
      <c r="S250" s="46"/>
      <c r="T250" s="46"/>
      <c r="U250" s="46"/>
      <c r="V250" s="112"/>
      <c r="W250" s="89"/>
      <c r="X250" s="122"/>
      <c r="Y250" s="89">
        <f>SUM(Y11:Y249)</f>
        <v>0</v>
      </c>
    </row>
    <row r="251" spans="1:27" x14ac:dyDescent="0.25">
      <c r="A251" s="13"/>
      <c r="B251" s="13"/>
      <c r="C251" s="13"/>
      <c r="D251" s="13"/>
      <c r="E251" s="13"/>
      <c r="F251" s="14"/>
      <c r="G251" s="14"/>
      <c r="H251" s="14"/>
      <c r="I251" s="14"/>
      <c r="J251" s="14"/>
      <c r="K251" s="14"/>
      <c r="L251" s="13"/>
      <c r="M251" s="13"/>
      <c r="N251" s="13"/>
    </row>
    <row r="252" spans="1:27" ht="26.4" customHeight="1" x14ac:dyDescent="0.25">
      <c r="A252" s="54" t="s">
        <v>11</v>
      </c>
      <c r="B252" s="55"/>
      <c r="C252" s="55"/>
      <c r="D252" s="55"/>
      <c r="E252" s="55"/>
      <c r="F252" s="56"/>
      <c r="G252" s="68" t="s">
        <v>3671</v>
      </c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</row>
    <row r="253" spans="1:27" ht="144" customHeight="1" x14ac:dyDescent="0.25">
      <c r="A253" s="54" t="s">
        <v>3672</v>
      </c>
      <c r="B253" s="55"/>
      <c r="C253" s="55"/>
      <c r="D253" s="55"/>
      <c r="E253" s="55"/>
      <c r="F253" s="56"/>
      <c r="G253" s="69" t="s">
        <v>3681</v>
      </c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</row>
    <row r="254" spans="1:27" x14ac:dyDescent="0.25">
      <c r="F254" s="1"/>
      <c r="G254" s="1"/>
      <c r="O254" s="96"/>
    </row>
    <row r="255" spans="1:27" ht="15.6" x14ac:dyDescent="0.3">
      <c r="E255" s="70"/>
      <c r="F255" s="70"/>
      <c r="G255" s="9"/>
      <c r="H255" s="8"/>
      <c r="I255" s="8"/>
      <c r="J255" s="8"/>
      <c r="K255" s="8"/>
      <c r="L255" s="8"/>
      <c r="O255" s="96"/>
    </row>
    <row r="256" spans="1:27" ht="13.8" x14ac:dyDescent="0.25">
      <c r="E256" s="8"/>
      <c r="F256" s="71"/>
      <c r="G256" s="72"/>
      <c r="H256" s="73"/>
      <c r="I256" s="74"/>
      <c r="J256" s="74"/>
      <c r="K256" s="74"/>
      <c r="L256" s="74"/>
      <c r="O256" s="96"/>
    </row>
    <row r="257" spans="5:15" ht="13.8" x14ac:dyDescent="0.25">
      <c r="E257" s="8"/>
      <c r="F257" s="75"/>
      <c r="G257" s="75"/>
      <c r="H257" s="75"/>
      <c r="I257" s="76" t="s">
        <v>3682</v>
      </c>
      <c r="J257" s="77"/>
      <c r="K257" s="9"/>
      <c r="L257" s="9"/>
      <c r="O257" s="96"/>
    </row>
    <row r="258" spans="5:15" ht="13.8" x14ac:dyDescent="0.25">
      <c r="E258" s="8"/>
      <c r="F258" s="78"/>
      <c r="G258" s="8"/>
      <c r="H258" s="9"/>
      <c r="I258" s="9"/>
      <c r="J258" s="76"/>
      <c r="K258" s="79"/>
      <c r="L258" s="79"/>
      <c r="O258" s="96"/>
    </row>
    <row r="259" spans="5:15" ht="13.8" x14ac:dyDescent="0.25">
      <c r="E259" s="8"/>
      <c r="F259" s="75"/>
      <c r="G259" s="75"/>
      <c r="H259" s="75"/>
      <c r="I259" s="76" t="s">
        <v>3683</v>
      </c>
      <c r="J259" s="76"/>
      <c r="K259" s="79"/>
      <c r="L259" s="79"/>
      <c r="O259" s="96"/>
    </row>
    <row r="260" spans="5:15" ht="13.8" x14ac:dyDescent="0.25">
      <c r="E260" s="8"/>
      <c r="F260" s="71"/>
      <c r="G260" s="8"/>
      <c r="H260" s="9"/>
      <c r="I260" s="74"/>
      <c r="J260" s="74"/>
      <c r="K260" s="74"/>
      <c r="L260" s="74"/>
      <c r="O260" s="96"/>
    </row>
    <row r="261" spans="5:15" ht="13.8" x14ac:dyDescent="0.25">
      <c r="E261" s="8"/>
      <c r="F261" s="75"/>
      <c r="G261" s="75"/>
      <c r="H261" s="75"/>
      <c r="I261" s="80" t="s">
        <v>3684</v>
      </c>
      <c r="J261" s="74"/>
      <c r="K261" s="74"/>
      <c r="L261" s="74"/>
      <c r="O261" s="96"/>
    </row>
    <row r="262" spans="5:15" ht="13.8" x14ac:dyDescent="0.25">
      <c r="E262" s="8"/>
      <c r="F262" s="71"/>
      <c r="G262" s="81"/>
      <c r="H262" s="73"/>
      <c r="I262" s="74"/>
      <c r="J262" s="74"/>
      <c r="K262" s="74"/>
      <c r="L262" s="74"/>
      <c r="O262" s="96"/>
    </row>
    <row r="263" spans="5:15" ht="13.8" x14ac:dyDescent="0.25">
      <c r="E263" s="8"/>
      <c r="F263" s="71"/>
      <c r="G263" s="81"/>
      <c r="H263" s="73"/>
      <c r="I263" s="74"/>
      <c r="J263" s="74"/>
      <c r="K263" s="74"/>
      <c r="L263" s="74"/>
      <c r="O263" s="96"/>
    </row>
    <row r="264" spans="5:15" ht="13.8" x14ac:dyDescent="0.25">
      <c r="E264" s="8" t="s">
        <v>3685</v>
      </c>
      <c r="F264" s="71"/>
      <c r="G264" s="82"/>
      <c r="H264" s="74"/>
      <c r="I264" s="74"/>
      <c r="J264" s="74"/>
      <c r="K264" s="74"/>
      <c r="L264" s="74"/>
      <c r="O264" s="96"/>
    </row>
    <row r="265" spans="5:15" ht="13.8" x14ac:dyDescent="0.25">
      <c r="E265" s="8"/>
      <c r="F265" s="8"/>
      <c r="G265" s="8"/>
      <c r="H265" s="74" t="s">
        <v>3686</v>
      </c>
      <c r="I265" s="9"/>
      <c r="J265" s="9"/>
      <c r="K265" s="9"/>
      <c r="L265" s="9"/>
      <c r="M265" s="1"/>
      <c r="O265" s="96"/>
    </row>
    <row r="266" spans="5:15" x14ac:dyDescent="0.25">
      <c r="F266" s="1"/>
      <c r="G266" s="1"/>
      <c r="H266" s="1"/>
      <c r="I266" s="1"/>
      <c r="J266" s="1"/>
      <c r="K266" s="1"/>
    </row>
    <row r="267" spans="5:15" x14ac:dyDescent="0.25">
      <c r="F267" s="1"/>
      <c r="G267" s="1"/>
      <c r="H267" s="1"/>
      <c r="I267" s="1"/>
      <c r="J267" s="1"/>
      <c r="K267" s="1"/>
    </row>
    <row r="268" spans="5:15" x14ac:dyDescent="0.25">
      <c r="F268" s="1"/>
      <c r="G268" s="1"/>
      <c r="H268" s="1"/>
      <c r="I268" s="1"/>
      <c r="J268" s="1"/>
      <c r="K268" s="1"/>
    </row>
    <row r="269" spans="5:15" x14ac:dyDescent="0.25">
      <c r="F269" s="1"/>
      <c r="G269" s="1"/>
      <c r="H269" s="1"/>
      <c r="I269" s="1"/>
      <c r="J269" s="1"/>
      <c r="K269" s="1"/>
    </row>
    <row r="270" spans="5:15" x14ac:dyDescent="0.25">
      <c r="F270" s="1"/>
      <c r="G270" s="1"/>
      <c r="H270" s="1"/>
      <c r="I270" s="1"/>
      <c r="J270" s="1"/>
      <c r="K270" s="1"/>
    </row>
  </sheetData>
  <sheetProtection password="CC63" sheet="1" scenarios="1" autoFilter="0"/>
  <autoFilter ref="A10:Y10"/>
  <mergeCells count="13">
    <mergeCell ref="F257:H257"/>
    <mergeCell ref="F259:H259"/>
    <mergeCell ref="F261:H261"/>
    <mergeCell ref="O9:Y9"/>
    <mergeCell ref="X11:X249"/>
    <mergeCell ref="A252:F252"/>
    <mergeCell ref="G252:AA252"/>
    <mergeCell ref="E3:L3"/>
    <mergeCell ref="A250:K250"/>
    <mergeCell ref="E4:L4"/>
    <mergeCell ref="E5:L5"/>
    <mergeCell ref="A253:F253"/>
    <mergeCell ref="G253:AA2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3"/>
  <sheetViews>
    <sheetView topLeftCell="A274" zoomScale="50" zoomScaleNormal="50" workbookViewId="0">
      <selection activeCell="N11" sqref="N11"/>
    </sheetView>
  </sheetViews>
  <sheetFormatPr defaultRowHeight="13.2" x14ac:dyDescent="0.25"/>
  <cols>
    <col min="1" max="1" width="4.77734375" customWidth="1"/>
    <col min="2" max="2" width="5.44140625" customWidth="1"/>
    <col min="6" max="6" width="18.109375" customWidth="1"/>
    <col min="7" max="7" width="17.21875" customWidth="1"/>
    <col min="9" max="9" width="14.77734375" customWidth="1"/>
    <col min="10" max="10" width="16.6640625" customWidth="1"/>
    <col min="11" max="11" width="16.21875" customWidth="1"/>
    <col min="13" max="13" width="27.109375" customWidth="1"/>
    <col min="14" max="14" width="23.21875" style="32" customWidth="1"/>
    <col min="15" max="15" width="14.109375" style="87" customWidth="1"/>
    <col min="16" max="16" width="15" style="87" customWidth="1"/>
    <col min="17" max="17" width="14.6640625" style="87" customWidth="1"/>
    <col min="18" max="18" width="12.88671875" style="87" customWidth="1"/>
    <col min="19" max="19" width="16.109375" style="87" customWidth="1"/>
    <col min="20" max="21" width="12.88671875" style="87" customWidth="1"/>
    <col min="22" max="22" width="13.44140625" style="87" customWidth="1"/>
    <col min="23" max="23" width="13.44140625" style="34" customWidth="1"/>
    <col min="24" max="24" width="13.44140625" customWidth="1"/>
    <col min="25" max="25" width="16.77734375" style="118" customWidth="1"/>
  </cols>
  <sheetData>
    <row r="1" spans="1:25" ht="15.6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1"/>
      <c r="U1" s="111"/>
    </row>
    <row r="2" spans="1:25" ht="15.6" customHeight="1" x14ac:dyDescent="0.25">
      <c r="A2" s="6" t="s">
        <v>3673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6"/>
      <c r="N2" s="91"/>
      <c r="U2" s="111"/>
      <c r="Y2" s="97" t="s">
        <v>3680</v>
      </c>
    </row>
    <row r="3" spans="1:25" ht="15.6" customHeight="1" x14ac:dyDescent="0.25">
      <c r="A3" s="5" t="s">
        <v>8</v>
      </c>
      <c r="B3" s="5"/>
      <c r="C3" s="4"/>
      <c r="D3" s="4"/>
      <c r="E3" s="60"/>
      <c r="F3" s="60"/>
      <c r="G3" s="60"/>
      <c r="H3" s="60"/>
      <c r="I3" s="60"/>
      <c r="J3" s="60"/>
      <c r="K3" s="60"/>
      <c r="L3" s="60"/>
      <c r="M3" s="6"/>
      <c r="N3" s="91"/>
      <c r="U3" s="111"/>
    </row>
    <row r="4" spans="1:25" ht="15.6" customHeight="1" x14ac:dyDescent="0.25">
      <c r="A4" s="5" t="s">
        <v>3662</v>
      </c>
      <c r="B4" s="5"/>
      <c r="C4" s="61"/>
      <c r="D4" s="61"/>
      <c r="E4" s="62"/>
      <c r="F4" s="62"/>
      <c r="G4" s="62"/>
      <c r="H4" s="62"/>
      <c r="I4" s="62"/>
      <c r="J4" s="62"/>
      <c r="K4" s="62"/>
      <c r="L4" s="62"/>
      <c r="M4" s="6"/>
      <c r="N4" s="91"/>
      <c r="U4" s="111"/>
    </row>
    <row r="5" spans="1:25" ht="15.6" customHeight="1" x14ac:dyDescent="0.25">
      <c r="A5" s="5" t="s">
        <v>3674</v>
      </c>
      <c r="B5" s="5"/>
      <c r="C5" s="61"/>
      <c r="D5" s="61"/>
      <c r="E5" s="62"/>
      <c r="F5" s="62"/>
      <c r="G5" s="62"/>
      <c r="H5" s="62"/>
      <c r="I5" s="62"/>
      <c r="J5" s="62"/>
      <c r="K5" s="62"/>
      <c r="L5" s="62"/>
      <c r="M5" s="6"/>
      <c r="N5" s="91"/>
    </row>
    <row r="6" spans="1:25" ht="15.6" customHeight="1" x14ac:dyDescent="0.25">
      <c r="A6" s="44" t="s">
        <v>3663</v>
      </c>
      <c r="B6" s="44"/>
      <c r="F6" s="1"/>
      <c r="G6" s="1"/>
      <c r="H6" s="1"/>
      <c r="I6" s="1"/>
      <c r="J6" s="1"/>
      <c r="K6" s="1"/>
      <c r="M6" s="6"/>
      <c r="N6" s="91"/>
    </row>
    <row r="7" spans="1:25" ht="13.2" customHeight="1" x14ac:dyDescent="0.25">
      <c r="A7" s="43" t="s">
        <v>3664</v>
      </c>
      <c r="F7" s="1"/>
      <c r="G7" s="1"/>
      <c r="H7" s="1"/>
      <c r="I7" s="1"/>
      <c r="J7" s="1"/>
      <c r="K7" s="1"/>
      <c r="M7" s="6"/>
      <c r="N7" s="33"/>
    </row>
    <row r="8" spans="1:25" ht="43.2" customHeight="1" x14ac:dyDescent="0.25">
      <c r="A8" s="53"/>
      <c r="N8" s="33"/>
    </row>
    <row r="9" spans="1:25" ht="30.6" customHeight="1" x14ac:dyDescent="0.25">
      <c r="F9" s="1"/>
      <c r="G9" s="1"/>
      <c r="H9" s="1"/>
      <c r="I9" s="1"/>
      <c r="J9" s="1"/>
      <c r="K9" s="1"/>
      <c r="O9" s="88" t="s">
        <v>3665</v>
      </c>
      <c r="P9" s="88"/>
      <c r="Q9" s="88"/>
      <c r="R9" s="88"/>
      <c r="S9" s="88"/>
      <c r="T9" s="88"/>
      <c r="U9" s="88"/>
      <c r="V9" s="88"/>
      <c r="W9" s="88"/>
      <c r="X9" s="88"/>
      <c r="Y9" s="88"/>
    </row>
    <row r="10" spans="1:25" ht="90" customHeight="1" x14ac:dyDescent="0.25">
      <c r="A10" s="3" t="s">
        <v>10</v>
      </c>
      <c r="B10" s="42" t="s">
        <v>14</v>
      </c>
      <c r="C10" s="2" t="s">
        <v>12</v>
      </c>
      <c r="D10" s="2" t="s">
        <v>13</v>
      </c>
      <c r="E10" s="2" t="s">
        <v>5</v>
      </c>
      <c r="F10" s="2" t="s">
        <v>1</v>
      </c>
      <c r="G10" s="2" t="s">
        <v>0</v>
      </c>
      <c r="H10" s="2" t="s">
        <v>6</v>
      </c>
      <c r="I10" s="2" t="s">
        <v>3</v>
      </c>
      <c r="J10" s="2" t="s">
        <v>7</v>
      </c>
      <c r="K10" s="2" t="s">
        <v>4</v>
      </c>
      <c r="L10" s="2" t="s">
        <v>2</v>
      </c>
      <c r="M10" s="45" t="s">
        <v>63</v>
      </c>
      <c r="N10" s="106" t="s">
        <v>24</v>
      </c>
      <c r="O10" s="46" t="s">
        <v>3666</v>
      </c>
      <c r="P10" s="46" t="s">
        <v>3675</v>
      </c>
      <c r="Q10" s="46" t="s">
        <v>3676</v>
      </c>
      <c r="R10" s="46" t="s">
        <v>3667</v>
      </c>
      <c r="S10" s="46" t="s">
        <v>3668</v>
      </c>
      <c r="T10" s="46" t="s">
        <v>3669</v>
      </c>
      <c r="U10" s="46" t="s">
        <v>3670</v>
      </c>
      <c r="V10" s="46" t="s">
        <v>9</v>
      </c>
      <c r="W10" s="50" t="s">
        <v>3677</v>
      </c>
      <c r="X10" s="46" t="s">
        <v>3678</v>
      </c>
      <c r="Y10" s="50" t="s">
        <v>3679</v>
      </c>
    </row>
    <row r="11" spans="1:25" ht="52.8" x14ac:dyDescent="0.25">
      <c r="A11" s="10">
        <v>1</v>
      </c>
      <c r="B11" s="10">
        <v>4</v>
      </c>
      <c r="C11" s="11" t="s">
        <v>15</v>
      </c>
      <c r="D11" s="11" t="s">
        <v>16</v>
      </c>
      <c r="E11" s="40" t="s">
        <v>2934</v>
      </c>
      <c r="F11" s="40" t="s">
        <v>2935</v>
      </c>
      <c r="G11" s="40" t="s">
        <v>2447</v>
      </c>
      <c r="H11" s="40" t="s">
        <v>18</v>
      </c>
      <c r="I11" s="39" t="s">
        <v>17</v>
      </c>
      <c r="J11" s="39" t="s">
        <v>17</v>
      </c>
      <c r="K11" s="39" t="s">
        <v>26</v>
      </c>
      <c r="L11" s="39">
        <v>1</v>
      </c>
      <c r="M11" s="41" t="s">
        <v>27</v>
      </c>
      <c r="N11" s="86">
        <v>68.72</v>
      </c>
      <c r="O11" s="67"/>
      <c r="P11" s="67"/>
      <c r="Q11" s="67"/>
      <c r="R11" s="67"/>
      <c r="S11" s="67"/>
      <c r="T11" s="67"/>
      <c r="U11" s="67"/>
      <c r="V11" s="109"/>
      <c r="W11" s="89">
        <v>68.72</v>
      </c>
      <c r="X11" s="124"/>
      <c r="Y11" s="89">
        <f>W11*$X$11</f>
        <v>0</v>
      </c>
    </row>
    <row r="12" spans="1:25" ht="52.8" x14ac:dyDescent="0.25">
      <c r="A12" s="18">
        <v>2</v>
      </c>
      <c r="B12" s="10">
        <v>4</v>
      </c>
      <c r="C12" s="11" t="s">
        <v>15</v>
      </c>
      <c r="D12" s="11" t="s">
        <v>16</v>
      </c>
      <c r="E12" s="40" t="s">
        <v>2936</v>
      </c>
      <c r="F12" s="40" t="s">
        <v>2937</v>
      </c>
      <c r="G12" s="40" t="s">
        <v>2447</v>
      </c>
      <c r="H12" s="40" t="s">
        <v>18</v>
      </c>
      <c r="I12" s="39" t="s">
        <v>17</v>
      </c>
      <c r="J12" s="39" t="s">
        <v>17</v>
      </c>
      <c r="K12" s="39" t="s">
        <v>26</v>
      </c>
      <c r="L12" s="39">
        <v>1</v>
      </c>
      <c r="M12" s="41" t="s">
        <v>27</v>
      </c>
      <c r="N12" s="86">
        <v>14792.13</v>
      </c>
      <c r="O12" s="67"/>
      <c r="P12" s="67"/>
      <c r="Q12" s="67"/>
      <c r="R12" s="67"/>
      <c r="S12" s="67"/>
      <c r="T12" s="67"/>
      <c r="U12" s="67"/>
      <c r="V12" s="109"/>
      <c r="W12" s="89">
        <v>14792.13</v>
      </c>
      <c r="X12" s="125"/>
      <c r="Y12" s="89">
        <f t="shared" ref="Y12:Y75" si="0">W12*$X$11</f>
        <v>0</v>
      </c>
    </row>
    <row r="13" spans="1:25" ht="52.8" x14ac:dyDescent="0.25">
      <c r="A13" s="10">
        <v>3</v>
      </c>
      <c r="B13" s="10">
        <v>4</v>
      </c>
      <c r="C13" s="11" t="s">
        <v>15</v>
      </c>
      <c r="D13" s="11" t="s">
        <v>16</v>
      </c>
      <c r="E13" s="40" t="s">
        <v>2938</v>
      </c>
      <c r="F13" s="40" t="s">
        <v>2939</v>
      </c>
      <c r="G13" s="40" t="s">
        <v>2447</v>
      </c>
      <c r="H13" s="40" t="s">
        <v>18</v>
      </c>
      <c r="I13" s="39" t="s">
        <v>17</v>
      </c>
      <c r="J13" s="39" t="s">
        <v>17</v>
      </c>
      <c r="K13" s="39" t="s">
        <v>26</v>
      </c>
      <c r="L13" s="39">
        <v>1</v>
      </c>
      <c r="M13" s="41" t="s">
        <v>27</v>
      </c>
      <c r="N13" s="86">
        <v>1717.78</v>
      </c>
      <c r="O13" s="67"/>
      <c r="P13" s="67"/>
      <c r="Q13" s="67"/>
      <c r="R13" s="67"/>
      <c r="S13" s="67"/>
      <c r="T13" s="67"/>
      <c r="U13" s="67"/>
      <c r="V13" s="109"/>
      <c r="W13" s="89">
        <v>1717.78</v>
      </c>
      <c r="X13" s="125"/>
      <c r="Y13" s="89">
        <f t="shared" si="0"/>
        <v>0</v>
      </c>
    </row>
    <row r="14" spans="1:25" ht="52.8" x14ac:dyDescent="0.25">
      <c r="A14" s="18">
        <v>4</v>
      </c>
      <c r="B14" s="10">
        <v>4</v>
      </c>
      <c r="C14" s="11" t="s">
        <v>15</v>
      </c>
      <c r="D14" s="11" t="s">
        <v>16</v>
      </c>
      <c r="E14" s="40" t="s">
        <v>2940</v>
      </c>
      <c r="F14" s="40" t="s">
        <v>2941</v>
      </c>
      <c r="G14" s="40" t="s">
        <v>2447</v>
      </c>
      <c r="H14" s="40" t="s">
        <v>18</v>
      </c>
      <c r="I14" s="39" t="s">
        <v>17</v>
      </c>
      <c r="J14" s="39" t="s">
        <v>17</v>
      </c>
      <c r="K14" s="39" t="s">
        <v>26</v>
      </c>
      <c r="L14" s="39">
        <v>1</v>
      </c>
      <c r="M14" s="41" t="s">
        <v>27</v>
      </c>
      <c r="N14" s="86">
        <v>3390.21</v>
      </c>
      <c r="O14" s="67"/>
      <c r="P14" s="67"/>
      <c r="Q14" s="67"/>
      <c r="R14" s="67"/>
      <c r="S14" s="67"/>
      <c r="T14" s="67"/>
      <c r="U14" s="67"/>
      <c r="V14" s="109"/>
      <c r="W14" s="89">
        <v>3390.21</v>
      </c>
      <c r="X14" s="125"/>
      <c r="Y14" s="89">
        <f t="shared" si="0"/>
        <v>0</v>
      </c>
    </row>
    <row r="15" spans="1:25" ht="52.8" x14ac:dyDescent="0.25">
      <c r="A15" s="10">
        <v>5</v>
      </c>
      <c r="B15" s="10">
        <v>4</v>
      </c>
      <c r="C15" s="11" t="s">
        <v>15</v>
      </c>
      <c r="D15" s="11" t="s">
        <v>16</v>
      </c>
      <c r="E15" s="40" t="s">
        <v>2942</v>
      </c>
      <c r="F15" s="40" t="s">
        <v>2943</v>
      </c>
      <c r="G15" s="40" t="s">
        <v>2447</v>
      </c>
      <c r="H15" s="40" t="s">
        <v>18</v>
      </c>
      <c r="I15" s="39" t="s">
        <v>17</v>
      </c>
      <c r="J15" s="39" t="s">
        <v>17</v>
      </c>
      <c r="K15" s="39" t="s">
        <v>26</v>
      </c>
      <c r="L15" s="39">
        <v>1</v>
      </c>
      <c r="M15" s="41" t="s">
        <v>27</v>
      </c>
      <c r="N15" s="86">
        <v>38915.230000000003</v>
      </c>
      <c r="O15" s="67"/>
      <c r="P15" s="67"/>
      <c r="Q15" s="67"/>
      <c r="R15" s="67"/>
      <c r="S15" s="67"/>
      <c r="T15" s="67"/>
      <c r="U15" s="67"/>
      <c r="V15" s="109"/>
      <c r="W15" s="89">
        <v>38915.230000000003</v>
      </c>
      <c r="X15" s="125"/>
      <c r="Y15" s="89">
        <f t="shared" si="0"/>
        <v>0</v>
      </c>
    </row>
    <row r="16" spans="1:25" ht="52.8" x14ac:dyDescent="0.25">
      <c r="A16" s="18">
        <v>6</v>
      </c>
      <c r="B16" s="10">
        <v>4</v>
      </c>
      <c r="C16" s="11" t="s">
        <v>15</v>
      </c>
      <c r="D16" s="11" t="s">
        <v>16</v>
      </c>
      <c r="E16" s="40" t="s">
        <v>2944</v>
      </c>
      <c r="F16" s="40" t="s">
        <v>2945</v>
      </c>
      <c r="G16" s="40" t="s">
        <v>2447</v>
      </c>
      <c r="H16" s="40" t="s">
        <v>18</v>
      </c>
      <c r="I16" s="39" t="s">
        <v>17</v>
      </c>
      <c r="J16" s="39" t="s">
        <v>17</v>
      </c>
      <c r="K16" s="39" t="s">
        <v>26</v>
      </c>
      <c r="L16" s="39">
        <v>1</v>
      </c>
      <c r="M16" s="41" t="s">
        <v>27</v>
      </c>
      <c r="N16" s="86">
        <v>294021.71999999997</v>
      </c>
      <c r="O16" s="67"/>
      <c r="P16" s="67"/>
      <c r="Q16" s="67"/>
      <c r="R16" s="67"/>
      <c r="S16" s="67"/>
      <c r="T16" s="67"/>
      <c r="U16" s="67"/>
      <c r="V16" s="109"/>
      <c r="W16" s="89">
        <v>294021.71999999997</v>
      </c>
      <c r="X16" s="125"/>
      <c r="Y16" s="89">
        <f t="shared" si="0"/>
        <v>0</v>
      </c>
    </row>
    <row r="17" spans="1:25" ht="52.8" x14ac:dyDescent="0.25">
      <c r="A17" s="10">
        <v>7</v>
      </c>
      <c r="B17" s="10">
        <v>4</v>
      </c>
      <c r="C17" s="11" t="s">
        <v>15</v>
      </c>
      <c r="D17" s="11" t="s">
        <v>16</v>
      </c>
      <c r="E17" s="40" t="s">
        <v>775</v>
      </c>
      <c r="F17" s="40" t="s">
        <v>776</v>
      </c>
      <c r="G17" s="40" t="s">
        <v>2946</v>
      </c>
      <c r="H17" s="40" t="s">
        <v>18</v>
      </c>
      <c r="I17" s="39" t="s">
        <v>17</v>
      </c>
      <c r="J17" s="39" t="s">
        <v>17</v>
      </c>
      <c r="K17" s="39" t="s">
        <v>26</v>
      </c>
      <c r="L17" s="39">
        <v>1</v>
      </c>
      <c r="M17" s="41" t="s">
        <v>27</v>
      </c>
      <c r="N17" s="86">
        <v>769.57</v>
      </c>
      <c r="O17" s="67"/>
      <c r="P17" s="67"/>
      <c r="Q17" s="67"/>
      <c r="R17" s="67"/>
      <c r="S17" s="67"/>
      <c r="T17" s="67"/>
      <c r="U17" s="67"/>
      <c r="V17" s="109"/>
      <c r="W17" s="89">
        <v>769.57</v>
      </c>
      <c r="X17" s="125"/>
      <c r="Y17" s="89">
        <f t="shared" si="0"/>
        <v>0</v>
      </c>
    </row>
    <row r="18" spans="1:25" ht="52.8" x14ac:dyDescent="0.25">
      <c r="A18" s="18">
        <v>8</v>
      </c>
      <c r="B18" s="10">
        <v>4</v>
      </c>
      <c r="C18" s="11" t="s">
        <v>15</v>
      </c>
      <c r="D18" s="11" t="s">
        <v>16</v>
      </c>
      <c r="E18" s="40" t="s">
        <v>783</v>
      </c>
      <c r="F18" s="40" t="s">
        <v>784</v>
      </c>
      <c r="G18" s="40" t="s">
        <v>785</v>
      </c>
      <c r="H18" s="40" t="s">
        <v>18</v>
      </c>
      <c r="I18" s="39" t="s">
        <v>17</v>
      </c>
      <c r="J18" s="39" t="s">
        <v>17</v>
      </c>
      <c r="K18" s="39" t="s">
        <v>26</v>
      </c>
      <c r="L18" s="39">
        <v>1</v>
      </c>
      <c r="M18" s="41" t="s">
        <v>27</v>
      </c>
      <c r="N18" s="86">
        <v>19252.86</v>
      </c>
      <c r="O18" s="67"/>
      <c r="P18" s="67"/>
      <c r="Q18" s="67"/>
      <c r="R18" s="67"/>
      <c r="S18" s="67"/>
      <c r="T18" s="67"/>
      <c r="U18" s="67"/>
      <c r="V18" s="109"/>
      <c r="W18" s="89">
        <v>19252.86</v>
      </c>
      <c r="X18" s="125"/>
      <c r="Y18" s="89">
        <f t="shared" si="0"/>
        <v>0</v>
      </c>
    </row>
    <row r="19" spans="1:25" ht="52.8" x14ac:dyDescent="0.25">
      <c r="A19" s="10">
        <v>9</v>
      </c>
      <c r="B19" s="10">
        <v>4</v>
      </c>
      <c r="C19" s="11" t="s">
        <v>15</v>
      </c>
      <c r="D19" s="11" t="s">
        <v>16</v>
      </c>
      <c r="E19" s="40" t="s">
        <v>2947</v>
      </c>
      <c r="F19" s="40" t="s">
        <v>2948</v>
      </c>
      <c r="G19" s="40" t="s">
        <v>2447</v>
      </c>
      <c r="H19" s="40" t="s">
        <v>18</v>
      </c>
      <c r="I19" s="39" t="s">
        <v>17</v>
      </c>
      <c r="J19" s="39" t="s">
        <v>17</v>
      </c>
      <c r="K19" s="39" t="s">
        <v>26</v>
      </c>
      <c r="L19" s="39">
        <v>1</v>
      </c>
      <c r="M19" s="41" t="s">
        <v>27</v>
      </c>
      <c r="N19" s="86">
        <v>56437.94</v>
      </c>
      <c r="O19" s="67"/>
      <c r="P19" s="67"/>
      <c r="Q19" s="67"/>
      <c r="R19" s="67"/>
      <c r="S19" s="67"/>
      <c r="T19" s="67"/>
      <c r="U19" s="67"/>
      <c r="V19" s="109"/>
      <c r="W19" s="89">
        <v>56437.94</v>
      </c>
      <c r="X19" s="125"/>
      <c r="Y19" s="89">
        <f t="shared" si="0"/>
        <v>0</v>
      </c>
    </row>
    <row r="20" spans="1:25" ht="52.8" x14ac:dyDescent="0.25">
      <c r="A20" s="18">
        <v>10</v>
      </c>
      <c r="B20" s="10">
        <v>4</v>
      </c>
      <c r="C20" s="11" t="s">
        <v>15</v>
      </c>
      <c r="D20" s="11" t="s">
        <v>16</v>
      </c>
      <c r="E20" s="40" t="s">
        <v>2949</v>
      </c>
      <c r="F20" s="40" t="s">
        <v>2950</v>
      </c>
      <c r="G20" s="40" t="s">
        <v>2447</v>
      </c>
      <c r="H20" s="40" t="s">
        <v>18</v>
      </c>
      <c r="I20" s="39" t="s">
        <v>17</v>
      </c>
      <c r="J20" s="39" t="s">
        <v>17</v>
      </c>
      <c r="K20" s="39" t="s">
        <v>26</v>
      </c>
      <c r="L20" s="39">
        <v>1</v>
      </c>
      <c r="M20" s="41" t="s">
        <v>27</v>
      </c>
      <c r="N20" s="86">
        <v>7725.88</v>
      </c>
      <c r="O20" s="67"/>
      <c r="P20" s="67"/>
      <c r="Q20" s="67"/>
      <c r="R20" s="67"/>
      <c r="S20" s="67"/>
      <c r="T20" s="67"/>
      <c r="U20" s="67"/>
      <c r="V20" s="109"/>
      <c r="W20" s="89">
        <v>7725.88</v>
      </c>
      <c r="X20" s="125"/>
      <c r="Y20" s="89">
        <f t="shared" si="0"/>
        <v>0</v>
      </c>
    </row>
    <row r="21" spans="1:25" ht="52.8" x14ac:dyDescent="0.25">
      <c r="A21" s="10">
        <v>11</v>
      </c>
      <c r="B21" s="10">
        <v>4</v>
      </c>
      <c r="C21" s="11" t="s">
        <v>15</v>
      </c>
      <c r="D21" s="11" t="s">
        <v>16</v>
      </c>
      <c r="E21" s="40" t="s">
        <v>2951</v>
      </c>
      <c r="F21" s="40" t="s">
        <v>2952</v>
      </c>
      <c r="G21" s="40" t="s">
        <v>2447</v>
      </c>
      <c r="H21" s="40" t="s">
        <v>18</v>
      </c>
      <c r="I21" s="39" t="s">
        <v>17</v>
      </c>
      <c r="J21" s="39" t="s">
        <v>17</v>
      </c>
      <c r="K21" s="39" t="s">
        <v>26</v>
      </c>
      <c r="L21" s="39">
        <v>1</v>
      </c>
      <c r="M21" s="41" t="s">
        <v>27</v>
      </c>
      <c r="N21" s="86">
        <v>1148.8499999999999</v>
      </c>
      <c r="O21" s="67"/>
      <c r="P21" s="67"/>
      <c r="Q21" s="67"/>
      <c r="R21" s="67"/>
      <c r="S21" s="67"/>
      <c r="T21" s="67"/>
      <c r="U21" s="67"/>
      <c r="V21" s="109"/>
      <c r="W21" s="89">
        <v>1148.8499999999999</v>
      </c>
      <c r="X21" s="125"/>
      <c r="Y21" s="89">
        <f t="shared" si="0"/>
        <v>0</v>
      </c>
    </row>
    <row r="22" spans="1:25" ht="52.8" x14ac:dyDescent="0.25">
      <c r="A22" s="18">
        <v>12</v>
      </c>
      <c r="B22" s="10">
        <v>4</v>
      </c>
      <c r="C22" s="11" t="s">
        <v>15</v>
      </c>
      <c r="D22" s="11" t="s">
        <v>16</v>
      </c>
      <c r="E22" s="40" t="s">
        <v>2088</v>
      </c>
      <c r="F22" s="40" t="s">
        <v>2089</v>
      </c>
      <c r="G22" s="40" t="s">
        <v>674</v>
      </c>
      <c r="H22" s="40" t="s">
        <v>18</v>
      </c>
      <c r="I22" s="39" t="s">
        <v>17</v>
      </c>
      <c r="J22" s="39" t="s">
        <v>17</v>
      </c>
      <c r="K22" s="39" t="s">
        <v>26</v>
      </c>
      <c r="L22" s="39">
        <v>1</v>
      </c>
      <c r="M22" s="41" t="s">
        <v>27</v>
      </c>
      <c r="N22" s="86">
        <v>170.41</v>
      </c>
      <c r="O22" s="67"/>
      <c r="P22" s="67"/>
      <c r="Q22" s="67"/>
      <c r="R22" s="67"/>
      <c r="S22" s="67"/>
      <c r="T22" s="67"/>
      <c r="U22" s="67"/>
      <c r="V22" s="109"/>
      <c r="W22" s="89">
        <v>170.41</v>
      </c>
      <c r="X22" s="125"/>
      <c r="Y22" s="89">
        <f t="shared" si="0"/>
        <v>0</v>
      </c>
    </row>
    <row r="23" spans="1:25" ht="52.8" x14ac:dyDescent="0.25">
      <c r="A23" s="10">
        <v>13</v>
      </c>
      <c r="B23" s="10">
        <v>4</v>
      </c>
      <c r="C23" s="11" t="s">
        <v>15</v>
      </c>
      <c r="D23" s="11" t="s">
        <v>16</v>
      </c>
      <c r="E23" s="40" t="s">
        <v>2953</v>
      </c>
      <c r="F23" s="40" t="s">
        <v>2954</v>
      </c>
      <c r="G23" s="40" t="s">
        <v>2447</v>
      </c>
      <c r="H23" s="40" t="s">
        <v>18</v>
      </c>
      <c r="I23" s="39" t="s">
        <v>17</v>
      </c>
      <c r="J23" s="39" t="s">
        <v>17</v>
      </c>
      <c r="K23" s="39" t="s">
        <v>26</v>
      </c>
      <c r="L23" s="39">
        <v>1</v>
      </c>
      <c r="M23" s="41" t="s">
        <v>27</v>
      </c>
      <c r="N23" s="86">
        <v>3299.51</v>
      </c>
      <c r="O23" s="67"/>
      <c r="P23" s="67"/>
      <c r="Q23" s="67"/>
      <c r="R23" s="67"/>
      <c r="S23" s="67"/>
      <c r="T23" s="67"/>
      <c r="U23" s="67"/>
      <c r="V23" s="109"/>
      <c r="W23" s="89">
        <v>3299.51</v>
      </c>
      <c r="X23" s="125"/>
      <c r="Y23" s="89">
        <f t="shared" si="0"/>
        <v>0</v>
      </c>
    </row>
    <row r="24" spans="1:25" ht="52.8" x14ac:dyDescent="0.25">
      <c r="A24" s="18">
        <v>14</v>
      </c>
      <c r="B24" s="10">
        <v>4</v>
      </c>
      <c r="C24" s="11" t="s">
        <v>15</v>
      </c>
      <c r="D24" s="11" t="s">
        <v>16</v>
      </c>
      <c r="E24" s="40" t="s">
        <v>2955</v>
      </c>
      <c r="F24" s="40" t="s">
        <v>2956</v>
      </c>
      <c r="G24" s="40" t="s">
        <v>2447</v>
      </c>
      <c r="H24" s="40" t="s">
        <v>18</v>
      </c>
      <c r="I24" s="39" t="s">
        <v>17</v>
      </c>
      <c r="J24" s="39" t="s">
        <v>17</v>
      </c>
      <c r="K24" s="39" t="s">
        <v>26</v>
      </c>
      <c r="L24" s="39">
        <v>1</v>
      </c>
      <c r="M24" s="41" t="s">
        <v>27</v>
      </c>
      <c r="N24" s="86">
        <v>7714.89</v>
      </c>
      <c r="O24" s="67"/>
      <c r="P24" s="67"/>
      <c r="Q24" s="67"/>
      <c r="R24" s="67"/>
      <c r="S24" s="67"/>
      <c r="T24" s="67"/>
      <c r="U24" s="67"/>
      <c r="V24" s="109"/>
      <c r="W24" s="89">
        <v>7714.89</v>
      </c>
      <c r="X24" s="125"/>
      <c r="Y24" s="89">
        <f t="shared" si="0"/>
        <v>0</v>
      </c>
    </row>
    <row r="25" spans="1:25" ht="52.8" x14ac:dyDescent="0.25">
      <c r="A25" s="10">
        <v>15</v>
      </c>
      <c r="B25" s="10">
        <v>4</v>
      </c>
      <c r="C25" s="11" t="s">
        <v>15</v>
      </c>
      <c r="D25" s="11" t="s">
        <v>16</v>
      </c>
      <c r="E25" s="40" t="s">
        <v>2957</v>
      </c>
      <c r="F25" s="40" t="s">
        <v>2958</v>
      </c>
      <c r="G25" s="40" t="s">
        <v>2447</v>
      </c>
      <c r="H25" s="40" t="s">
        <v>18</v>
      </c>
      <c r="I25" s="39" t="s">
        <v>17</v>
      </c>
      <c r="J25" s="39" t="s">
        <v>17</v>
      </c>
      <c r="K25" s="39" t="s">
        <v>26</v>
      </c>
      <c r="L25" s="39">
        <v>1</v>
      </c>
      <c r="M25" s="41" t="s">
        <v>27</v>
      </c>
      <c r="N25" s="86">
        <v>7714.89</v>
      </c>
      <c r="O25" s="67"/>
      <c r="P25" s="67"/>
      <c r="Q25" s="67"/>
      <c r="R25" s="67"/>
      <c r="S25" s="67"/>
      <c r="T25" s="67"/>
      <c r="U25" s="67"/>
      <c r="V25" s="109"/>
      <c r="W25" s="89">
        <v>7714.89</v>
      </c>
      <c r="X25" s="125"/>
      <c r="Y25" s="89">
        <f t="shared" si="0"/>
        <v>0</v>
      </c>
    </row>
    <row r="26" spans="1:25" ht="52.8" x14ac:dyDescent="0.25">
      <c r="A26" s="18">
        <v>16</v>
      </c>
      <c r="B26" s="10">
        <v>4</v>
      </c>
      <c r="C26" s="11" t="s">
        <v>15</v>
      </c>
      <c r="D26" s="11" t="s">
        <v>16</v>
      </c>
      <c r="E26" s="40" t="s">
        <v>2959</v>
      </c>
      <c r="F26" s="40" t="s">
        <v>2960</v>
      </c>
      <c r="G26" s="40" t="s">
        <v>2447</v>
      </c>
      <c r="H26" s="40" t="s">
        <v>18</v>
      </c>
      <c r="I26" s="39" t="s">
        <v>17</v>
      </c>
      <c r="J26" s="39" t="s">
        <v>17</v>
      </c>
      <c r="K26" s="39" t="s">
        <v>26</v>
      </c>
      <c r="L26" s="39">
        <v>1</v>
      </c>
      <c r="M26" s="41" t="s">
        <v>27</v>
      </c>
      <c r="N26" s="86">
        <v>1286.28</v>
      </c>
      <c r="O26" s="67"/>
      <c r="P26" s="67"/>
      <c r="Q26" s="67"/>
      <c r="R26" s="67"/>
      <c r="S26" s="67"/>
      <c r="T26" s="67"/>
      <c r="U26" s="67"/>
      <c r="V26" s="109"/>
      <c r="W26" s="89">
        <v>1286.28</v>
      </c>
      <c r="X26" s="125"/>
      <c r="Y26" s="89">
        <f t="shared" si="0"/>
        <v>0</v>
      </c>
    </row>
    <row r="27" spans="1:25" ht="52.8" x14ac:dyDescent="0.25">
      <c r="A27" s="10">
        <v>17</v>
      </c>
      <c r="B27" s="10">
        <v>4</v>
      </c>
      <c r="C27" s="11" t="s">
        <v>15</v>
      </c>
      <c r="D27" s="11" t="s">
        <v>16</v>
      </c>
      <c r="E27" s="40" t="s">
        <v>2961</v>
      </c>
      <c r="F27" s="40" t="s">
        <v>2962</v>
      </c>
      <c r="G27" s="40" t="s">
        <v>2447</v>
      </c>
      <c r="H27" s="40" t="s">
        <v>18</v>
      </c>
      <c r="I27" s="39" t="s">
        <v>17</v>
      </c>
      <c r="J27" s="39" t="s">
        <v>17</v>
      </c>
      <c r="K27" s="39" t="s">
        <v>26</v>
      </c>
      <c r="L27" s="39">
        <v>1</v>
      </c>
      <c r="M27" s="41" t="s">
        <v>27</v>
      </c>
      <c r="N27" s="86">
        <v>239.12</v>
      </c>
      <c r="O27" s="67"/>
      <c r="P27" s="67"/>
      <c r="Q27" s="67"/>
      <c r="R27" s="67"/>
      <c r="S27" s="67"/>
      <c r="T27" s="67"/>
      <c r="U27" s="67"/>
      <c r="V27" s="109"/>
      <c r="W27" s="89">
        <v>239.12</v>
      </c>
      <c r="X27" s="125"/>
      <c r="Y27" s="89">
        <f t="shared" si="0"/>
        <v>0</v>
      </c>
    </row>
    <row r="28" spans="1:25" ht="52.8" x14ac:dyDescent="0.25">
      <c r="A28" s="18">
        <v>18</v>
      </c>
      <c r="B28" s="10">
        <v>4</v>
      </c>
      <c r="C28" s="11" t="s">
        <v>15</v>
      </c>
      <c r="D28" s="11" t="s">
        <v>16</v>
      </c>
      <c r="E28" s="40" t="s">
        <v>2963</v>
      </c>
      <c r="F28" s="40" t="s">
        <v>2964</v>
      </c>
      <c r="G28" s="40" t="s">
        <v>2447</v>
      </c>
      <c r="H28" s="40" t="s">
        <v>18</v>
      </c>
      <c r="I28" s="39" t="s">
        <v>17</v>
      </c>
      <c r="J28" s="39" t="s">
        <v>17</v>
      </c>
      <c r="K28" s="39" t="s">
        <v>26</v>
      </c>
      <c r="L28" s="39">
        <v>1</v>
      </c>
      <c r="M28" s="41" t="s">
        <v>27</v>
      </c>
      <c r="N28" s="86">
        <v>453207.5</v>
      </c>
      <c r="O28" s="67"/>
      <c r="P28" s="67"/>
      <c r="Q28" s="67"/>
      <c r="R28" s="67"/>
      <c r="S28" s="67"/>
      <c r="T28" s="67"/>
      <c r="U28" s="67"/>
      <c r="V28" s="109"/>
      <c r="W28" s="89">
        <v>453207.5</v>
      </c>
      <c r="X28" s="125"/>
      <c r="Y28" s="89">
        <f t="shared" si="0"/>
        <v>0</v>
      </c>
    </row>
    <row r="29" spans="1:25" ht="52.8" x14ac:dyDescent="0.25">
      <c r="A29" s="10">
        <v>19</v>
      </c>
      <c r="B29" s="10">
        <v>4</v>
      </c>
      <c r="C29" s="11" t="s">
        <v>15</v>
      </c>
      <c r="D29" s="11" t="s">
        <v>16</v>
      </c>
      <c r="E29" s="40" t="s">
        <v>2965</v>
      </c>
      <c r="F29" s="40" t="s">
        <v>2966</v>
      </c>
      <c r="G29" s="40" t="s">
        <v>2447</v>
      </c>
      <c r="H29" s="40" t="s">
        <v>18</v>
      </c>
      <c r="I29" s="39" t="s">
        <v>17</v>
      </c>
      <c r="J29" s="39" t="s">
        <v>17</v>
      </c>
      <c r="K29" s="39" t="s">
        <v>26</v>
      </c>
      <c r="L29" s="39">
        <v>1</v>
      </c>
      <c r="M29" s="41" t="s">
        <v>27</v>
      </c>
      <c r="N29" s="86">
        <v>312966.75</v>
      </c>
      <c r="O29" s="67"/>
      <c r="P29" s="67"/>
      <c r="Q29" s="67"/>
      <c r="R29" s="67"/>
      <c r="S29" s="67"/>
      <c r="T29" s="67"/>
      <c r="U29" s="67"/>
      <c r="V29" s="109"/>
      <c r="W29" s="89">
        <v>312966.75</v>
      </c>
      <c r="X29" s="125"/>
      <c r="Y29" s="89">
        <f t="shared" si="0"/>
        <v>0</v>
      </c>
    </row>
    <row r="30" spans="1:25" ht="52.8" x14ac:dyDescent="0.25">
      <c r="A30" s="18">
        <v>20</v>
      </c>
      <c r="B30" s="10">
        <v>4</v>
      </c>
      <c r="C30" s="11" t="s">
        <v>15</v>
      </c>
      <c r="D30" s="11" t="s">
        <v>16</v>
      </c>
      <c r="E30" s="40" t="s">
        <v>2967</v>
      </c>
      <c r="F30" s="40" t="s">
        <v>2968</v>
      </c>
      <c r="G30" s="40" t="s">
        <v>2447</v>
      </c>
      <c r="H30" s="40" t="s">
        <v>18</v>
      </c>
      <c r="I30" s="39" t="s">
        <v>17</v>
      </c>
      <c r="J30" s="39" t="s">
        <v>17</v>
      </c>
      <c r="K30" s="39" t="s">
        <v>26</v>
      </c>
      <c r="L30" s="39">
        <v>1</v>
      </c>
      <c r="M30" s="41" t="s">
        <v>27</v>
      </c>
      <c r="N30" s="86">
        <v>11697.38</v>
      </c>
      <c r="O30" s="67"/>
      <c r="P30" s="67"/>
      <c r="Q30" s="67"/>
      <c r="R30" s="67"/>
      <c r="S30" s="67"/>
      <c r="T30" s="67"/>
      <c r="U30" s="67"/>
      <c r="V30" s="109"/>
      <c r="W30" s="89">
        <v>11697.38</v>
      </c>
      <c r="X30" s="125"/>
      <c r="Y30" s="89">
        <f t="shared" si="0"/>
        <v>0</v>
      </c>
    </row>
    <row r="31" spans="1:25" ht="52.8" x14ac:dyDescent="0.25">
      <c r="A31" s="10">
        <v>21</v>
      </c>
      <c r="B31" s="10">
        <v>4</v>
      </c>
      <c r="C31" s="11" t="s">
        <v>15</v>
      </c>
      <c r="D31" s="11" t="s">
        <v>16</v>
      </c>
      <c r="E31" s="40" t="s">
        <v>2969</v>
      </c>
      <c r="F31" s="40" t="s">
        <v>2970</v>
      </c>
      <c r="G31" s="40" t="s">
        <v>2447</v>
      </c>
      <c r="H31" s="40" t="s">
        <v>18</v>
      </c>
      <c r="I31" s="39" t="s">
        <v>17</v>
      </c>
      <c r="J31" s="39" t="s">
        <v>17</v>
      </c>
      <c r="K31" s="39" t="s">
        <v>26</v>
      </c>
      <c r="L31" s="39">
        <v>1</v>
      </c>
      <c r="M31" s="41" t="s">
        <v>27</v>
      </c>
      <c r="N31" s="86">
        <v>18057.28</v>
      </c>
      <c r="O31" s="67"/>
      <c r="P31" s="67"/>
      <c r="Q31" s="67"/>
      <c r="R31" s="67"/>
      <c r="S31" s="67"/>
      <c r="T31" s="67"/>
      <c r="U31" s="67"/>
      <c r="V31" s="109"/>
      <c r="W31" s="89">
        <v>18057.28</v>
      </c>
      <c r="X31" s="125"/>
      <c r="Y31" s="89">
        <f t="shared" si="0"/>
        <v>0</v>
      </c>
    </row>
    <row r="32" spans="1:25" ht="52.8" x14ac:dyDescent="0.25">
      <c r="A32" s="18">
        <v>22</v>
      </c>
      <c r="B32" s="10">
        <v>4</v>
      </c>
      <c r="C32" s="11" t="s">
        <v>15</v>
      </c>
      <c r="D32" s="11" t="s">
        <v>16</v>
      </c>
      <c r="E32" s="40" t="s">
        <v>2971</v>
      </c>
      <c r="F32" s="40" t="s">
        <v>2972</v>
      </c>
      <c r="G32" s="40" t="s">
        <v>2447</v>
      </c>
      <c r="H32" s="40" t="s">
        <v>18</v>
      </c>
      <c r="I32" s="39" t="s">
        <v>17</v>
      </c>
      <c r="J32" s="39" t="s">
        <v>17</v>
      </c>
      <c r="K32" s="39" t="s">
        <v>26</v>
      </c>
      <c r="L32" s="39">
        <v>1</v>
      </c>
      <c r="M32" s="41" t="s">
        <v>27</v>
      </c>
      <c r="N32" s="86">
        <v>29857.73</v>
      </c>
      <c r="O32" s="67"/>
      <c r="P32" s="67"/>
      <c r="Q32" s="67"/>
      <c r="R32" s="67"/>
      <c r="S32" s="67"/>
      <c r="T32" s="67"/>
      <c r="U32" s="67"/>
      <c r="V32" s="109"/>
      <c r="W32" s="89">
        <v>29857.73</v>
      </c>
      <c r="X32" s="125"/>
      <c r="Y32" s="89">
        <f t="shared" si="0"/>
        <v>0</v>
      </c>
    </row>
    <row r="33" spans="1:25" ht="52.8" x14ac:dyDescent="0.25">
      <c r="A33" s="10">
        <v>23</v>
      </c>
      <c r="B33" s="10">
        <v>4</v>
      </c>
      <c r="C33" s="11" t="s">
        <v>15</v>
      </c>
      <c r="D33" s="11" t="s">
        <v>16</v>
      </c>
      <c r="E33" s="40" t="s">
        <v>2973</v>
      </c>
      <c r="F33" s="40" t="s">
        <v>2974</v>
      </c>
      <c r="G33" s="40" t="s">
        <v>2447</v>
      </c>
      <c r="H33" s="40" t="s">
        <v>18</v>
      </c>
      <c r="I33" s="39" t="s">
        <v>17</v>
      </c>
      <c r="J33" s="39" t="s">
        <v>17</v>
      </c>
      <c r="K33" s="39" t="s">
        <v>26</v>
      </c>
      <c r="L33" s="39">
        <v>1</v>
      </c>
      <c r="M33" s="41" t="s">
        <v>27</v>
      </c>
      <c r="N33" s="86">
        <v>213882.58</v>
      </c>
      <c r="O33" s="67"/>
      <c r="P33" s="67"/>
      <c r="Q33" s="67"/>
      <c r="R33" s="67"/>
      <c r="S33" s="67"/>
      <c r="T33" s="67"/>
      <c r="U33" s="67"/>
      <c r="V33" s="109"/>
      <c r="W33" s="89">
        <v>213882.58</v>
      </c>
      <c r="X33" s="125"/>
      <c r="Y33" s="89">
        <f t="shared" si="0"/>
        <v>0</v>
      </c>
    </row>
    <row r="34" spans="1:25" ht="52.8" x14ac:dyDescent="0.25">
      <c r="A34" s="18">
        <v>24</v>
      </c>
      <c r="B34" s="10">
        <v>4</v>
      </c>
      <c r="C34" s="11" t="s">
        <v>15</v>
      </c>
      <c r="D34" s="11" t="s">
        <v>16</v>
      </c>
      <c r="E34" s="40" t="s">
        <v>2975</v>
      </c>
      <c r="F34" s="40" t="s">
        <v>2976</v>
      </c>
      <c r="G34" s="40" t="s">
        <v>2447</v>
      </c>
      <c r="H34" s="40" t="s">
        <v>18</v>
      </c>
      <c r="I34" s="39" t="s">
        <v>17</v>
      </c>
      <c r="J34" s="39" t="s">
        <v>17</v>
      </c>
      <c r="K34" s="39" t="s">
        <v>26</v>
      </c>
      <c r="L34" s="39">
        <v>1</v>
      </c>
      <c r="M34" s="41" t="s">
        <v>27</v>
      </c>
      <c r="N34" s="86">
        <v>17720.599999999999</v>
      </c>
      <c r="O34" s="67"/>
      <c r="P34" s="67"/>
      <c r="Q34" s="67"/>
      <c r="R34" s="67"/>
      <c r="S34" s="67"/>
      <c r="T34" s="67"/>
      <c r="U34" s="67"/>
      <c r="V34" s="109"/>
      <c r="W34" s="89">
        <v>17720.599999999999</v>
      </c>
      <c r="X34" s="125"/>
      <c r="Y34" s="89">
        <f t="shared" si="0"/>
        <v>0</v>
      </c>
    </row>
    <row r="35" spans="1:25" ht="52.8" x14ac:dyDescent="0.25">
      <c r="A35" s="10">
        <v>25</v>
      </c>
      <c r="B35" s="10">
        <v>4</v>
      </c>
      <c r="C35" s="11" t="s">
        <v>15</v>
      </c>
      <c r="D35" s="11" t="s">
        <v>16</v>
      </c>
      <c r="E35" s="40" t="s">
        <v>2977</v>
      </c>
      <c r="F35" s="40" t="s">
        <v>2978</v>
      </c>
      <c r="G35" s="40" t="s">
        <v>2447</v>
      </c>
      <c r="H35" s="40" t="s">
        <v>18</v>
      </c>
      <c r="I35" s="39" t="s">
        <v>17</v>
      </c>
      <c r="J35" s="39" t="s">
        <v>17</v>
      </c>
      <c r="K35" s="39" t="s">
        <v>26</v>
      </c>
      <c r="L35" s="39">
        <v>1</v>
      </c>
      <c r="M35" s="41" t="s">
        <v>27</v>
      </c>
      <c r="N35" s="86">
        <v>70629.53</v>
      </c>
      <c r="O35" s="67"/>
      <c r="P35" s="67"/>
      <c r="Q35" s="67"/>
      <c r="R35" s="67"/>
      <c r="S35" s="67"/>
      <c r="T35" s="67"/>
      <c r="U35" s="67"/>
      <c r="V35" s="109"/>
      <c r="W35" s="89">
        <v>70629.53</v>
      </c>
      <c r="X35" s="125"/>
      <c r="Y35" s="89">
        <f t="shared" si="0"/>
        <v>0</v>
      </c>
    </row>
    <row r="36" spans="1:25" ht="52.8" x14ac:dyDescent="0.25">
      <c r="A36" s="18">
        <v>26</v>
      </c>
      <c r="B36" s="10">
        <v>4</v>
      </c>
      <c r="C36" s="11" t="s">
        <v>15</v>
      </c>
      <c r="D36" s="11" t="s">
        <v>16</v>
      </c>
      <c r="E36" s="40" t="s">
        <v>2979</v>
      </c>
      <c r="F36" s="40" t="s">
        <v>2980</v>
      </c>
      <c r="G36" s="40" t="s">
        <v>2447</v>
      </c>
      <c r="H36" s="40" t="s">
        <v>18</v>
      </c>
      <c r="I36" s="39" t="s">
        <v>17</v>
      </c>
      <c r="J36" s="39" t="s">
        <v>17</v>
      </c>
      <c r="K36" s="39" t="s">
        <v>26</v>
      </c>
      <c r="L36" s="39">
        <v>1</v>
      </c>
      <c r="M36" s="41" t="s">
        <v>27</v>
      </c>
      <c r="N36" s="86">
        <v>16419.21</v>
      </c>
      <c r="O36" s="67"/>
      <c r="P36" s="67"/>
      <c r="Q36" s="67"/>
      <c r="R36" s="67"/>
      <c r="S36" s="67"/>
      <c r="T36" s="67"/>
      <c r="U36" s="67"/>
      <c r="V36" s="109"/>
      <c r="W36" s="89">
        <v>16419.21</v>
      </c>
      <c r="X36" s="125"/>
      <c r="Y36" s="89">
        <f t="shared" si="0"/>
        <v>0</v>
      </c>
    </row>
    <row r="37" spans="1:25" ht="52.8" x14ac:dyDescent="0.25">
      <c r="A37" s="10">
        <v>27</v>
      </c>
      <c r="B37" s="10">
        <v>4</v>
      </c>
      <c r="C37" s="11" t="s">
        <v>15</v>
      </c>
      <c r="D37" s="11" t="s">
        <v>16</v>
      </c>
      <c r="E37" s="40" t="s">
        <v>2981</v>
      </c>
      <c r="F37" s="40" t="s">
        <v>2982</v>
      </c>
      <c r="G37" s="40" t="s">
        <v>2447</v>
      </c>
      <c r="H37" s="40" t="s">
        <v>18</v>
      </c>
      <c r="I37" s="39" t="s">
        <v>17</v>
      </c>
      <c r="J37" s="39" t="s">
        <v>17</v>
      </c>
      <c r="K37" s="39" t="s">
        <v>26</v>
      </c>
      <c r="L37" s="39">
        <v>1</v>
      </c>
      <c r="M37" s="41" t="s">
        <v>27</v>
      </c>
      <c r="N37" s="86">
        <v>2993.06</v>
      </c>
      <c r="O37" s="67"/>
      <c r="P37" s="67"/>
      <c r="Q37" s="67"/>
      <c r="R37" s="67"/>
      <c r="S37" s="67"/>
      <c r="T37" s="67"/>
      <c r="U37" s="67"/>
      <c r="V37" s="109"/>
      <c r="W37" s="89">
        <v>2993.06</v>
      </c>
      <c r="X37" s="125"/>
      <c r="Y37" s="89">
        <f t="shared" si="0"/>
        <v>0</v>
      </c>
    </row>
    <row r="38" spans="1:25" ht="52.8" x14ac:dyDescent="0.25">
      <c r="A38" s="18">
        <v>28</v>
      </c>
      <c r="B38" s="10">
        <v>4</v>
      </c>
      <c r="C38" s="11" t="s">
        <v>15</v>
      </c>
      <c r="D38" s="11" t="s">
        <v>16</v>
      </c>
      <c r="E38" s="40" t="s">
        <v>2983</v>
      </c>
      <c r="F38" s="40" t="s">
        <v>2984</v>
      </c>
      <c r="G38" s="40" t="s">
        <v>2447</v>
      </c>
      <c r="H38" s="40" t="s">
        <v>18</v>
      </c>
      <c r="I38" s="39" t="s">
        <v>17</v>
      </c>
      <c r="J38" s="39" t="s">
        <v>17</v>
      </c>
      <c r="K38" s="39" t="s">
        <v>26</v>
      </c>
      <c r="L38" s="39">
        <v>1</v>
      </c>
      <c r="M38" s="41" t="s">
        <v>27</v>
      </c>
      <c r="N38" s="86">
        <v>6567.41</v>
      </c>
      <c r="O38" s="67"/>
      <c r="P38" s="67"/>
      <c r="Q38" s="67"/>
      <c r="R38" s="67"/>
      <c r="S38" s="67"/>
      <c r="T38" s="67"/>
      <c r="U38" s="67"/>
      <c r="V38" s="109"/>
      <c r="W38" s="89">
        <v>6567.41</v>
      </c>
      <c r="X38" s="125"/>
      <c r="Y38" s="89">
        <f t="shared" si="0"/>
        <v>0</v>
      </c>
    </row>
    <row r="39" spans="1:25" ht="52.8" x14ac:dyDescent="0.25">
      <c r="A39" s="10">
        <v>29</v>
      </c>
      <c r="B39" s="10">
        <v>4</v>
      </c>
      <c r="C39" s="11" t="s">
        <v>15</v>
      </c>
      <c r="D39" s="11" t="s">
        <v>16</v>
      </c>
      <c r="E39" s="40" t="s">
        <v>2985</v>
      </c>
      <c r="F39" s="40" t="s">
        <v>2986</v>
      </c>
      <c r="G39" s="40" t="s">
        <v>2447</v>
      </c>
      <c r="H39" s="40" t="s">
        <v>18</v>
      </c>
      <c r="I39" s="39" t="s">
        <v>17</v>
      </c>
      <c r="J39" s="39" t="s">
        <v>17</v>
      </c>
      <c r="K39" s="39" t="s">
        <v>26</v>
      </c>
      <c r="L39" s="39">
        <v>1</v>
      </c>
      <c r="M39" s="41" t="s">
        <v>27</v>
      </c>
      <c r="N39" s="86">
        <v>6577.03</v>
      </c>
      <c r="O39" s="67"/>
      <c r="P39" s="67"/>
      <c r="Q39" s="67"/>
      <c r="R39" s="67"/>
      <c r="S39" s="67"/>
      <c r="T39" s="67"/>
      <c r="U39" s="67"/>
      <c r="V39" s="109"/>
      <c r="W39" s="89">
        <v>6577.03</v>
      </c>
      <c r="X39" s="125"/>
      <c r="Y39" s="89">
        <f t="shared" si="0"/>
        <v>0</v>
      </c>
    </row>
    <row r="40" spans="1:25" ht="52.8" x14ac:dyDescent="0.25">
      <c r="A40" s="18">
        <v>30</v>
      </c>
      <c r="B40" s="10">
        <v>4</v>
      </c>
      <c r="C40" s="11" t="s">
        <v>15</v>
      </c>
      <c r="D40" s="11" t="s">
        <v>16</v>
      </c>
      <c r="E40" s="40" t="s">
        <v>2987</v>
      </c>
      <c r="F40" s="40" t="s">
        <v>2988</v>
      </c>
      <c r="G40" s="40" t="s">
        <v>2447</v>
      </c>
      <c r="H40" s="40" t="s">
        <v>18</v>
      </c>
      <c r="I40" s="39" t="s">
        <v>17</v>
      </c>
      <c r="J40" s="39" t="s">
        <v>17</v>
      </c>
      <c r="K40" s="39" t="s">
        <v>26</v>
      </c>
      <c r="L40" s="39">
        <v>1</v>
      </c>
      <c r="M40" s="41" t="s">
        <v>27</v>
      </c>
      <c r="N40" s="86">
        <v>6750.18</v>
      </c>
      <c r="O40" s="67"/>
      <c r="P40" s="67"/>
      <c r="Q40" s="67"/>
      <c r="R40" s="67"/>
      <c r="S40" s="67"/>
      <c r="T40" s="67"/>
      <c r="U40" s="67"/>
      <c r="V40" s="109"/>
      <c r="W40" s="89">
        <v>6750.18</v>
      </c>
      <c r="X40" s="125"/>
      <c r="Y40" s="89">
        <f t="shared" si="0"/>
        <v>0</v>
      </c>
    </row>
    <row r="41" spans="1:25" ht="52.8" x14ac:dyDescent="0.25">
      <c r="A41" s="10">
        <v>31</v>
      </c>
      <c r="B41" s="10">
        <v>4</v>
      </c>
      <c r="C41" s="11" t="s">
        <v>15</v>
      </c>
      <c r="D41" s="11" t="s">
        <v>16</v>
      </c>
      <c r="E41" s="40" t="s">
        <v>2989</v>
      </c>
      <c r="F41" s="40" t="s">
        <v>2990</v>
      </c>
      <c r="G41" s="40" t="s">
        <v>2447</v>
      </c>
      <c r="H41" s="40" t="s">
        <v>18</v>
      </c>
      <c r="I41" s="39" t="s">
        <v>17</v>
      </c>
      <c r="J41" s="39" t="s">
        <v>17</v>
      </c>
      <c r="K41" s="39" t="s">
        <v>26</v>
      </c>
      <c r="L41" s="39">
        <v>1</v>
      </c>
      <c r="M41" s="41" t="s">
        <v>27</v>
      </c>
      <c r="N41" s="86">
        <v>27347.03</v>
      </c>
      <c r="O41" s="67"/>
      <c r="P41" s="67"/>
      <c r="Q41" s="67"/>
      <c r="R41" s="67"/>
      <c r="S41" s="67"/>
      <c r="T41" s="67"/>
      <c r="U41" s="67"/>
      <c r="V41" s="109"/>
      <c r="W41" s="89">
        <v>27347.03</v>
      </c>
      <c r="X41" s="125"/>
      <c r="Y41" s="89">
        <f t="shared" si="0"/>
        <v>0</v>
      </c>
    </row>
    <row r="42" spans="1:25" ht="52.8" x14ac:dyDescent="0.25">
      <c r="A42" s="18">
        <v>32</v>
      </c>
      <c r="B42" s="10">
        <v>4</v>
      </c>
      <c r="C42" s="11" t="s">
        <v>15</v>
      </c>
      <c r="D42" s="11" t="s">
        <v>16</v>
      </c>
      <c r="E42" s="40" t="s">
        <v>2991</v>
      </c>
      <c r="F42" s="40" t="s">
        <v>2992</v>
      </c>
      <c r="G42" s="40" t="s">
        <v>2447</v>
      </c>
      <c r="H42" s="40" t="s">
        <v>18</v>
      </c>
      <c r="I42" s="39" t="s">
        <v>17</v>
      </c>
      <c r="J42" s="39" t="s">
        <v>17</v>
      </c>
      <c r="K42" s="39" t="s">
        <v>26</v>
      </c>
      <c r="L42" s="39">
        <v>1</v>
      </c>
      <c r="M42" s="41" t="s">
        <v>27</v>
      </c>
      <c r="N42" s="86">
        <v>4742.45</v>
      </c>
      <c r="O42" s="67"/>
      <c r="P42" s="67"/>
      <c r="Q42" s="67"/>
      <c r="R42" s="67"/>
      <c r="S42" s="67"/>
      <c r="T42" s="67"/>
      <c r="U42" s="67"/>
      <c r="V42" s="109"/>
      <c r="W42" s="89">
        <v>4742.45</v>
      </c>
      <c r="X42" s="125"/>
      <c r="Y42" s="89">
        <f t="shared" si="0"/>
        <v>0</v>
      </c>
    </row>
    <row r="43" spans="1:25" ht="52.8" x14ac:dyDescent="0.25">
      <c r="A43" s="10">
        <v>33</v>
      </c>
      <c r="B43" s="10">
        <v>4</v>
      </c>
      <c r="C43" s="11" t="s">
        <v>15</v>
      </c>
      <c r="D43" s="11" t="s">
        <v>16</v>
      </c>
      <c r="E43" s="40" t="s">
        <v>2993</v>
      </c>
      <c r="F43" s="40" t="s">
        <v>2994</v>
      </c>
      <c r="G43" s="40" t="s">
        <v>2447</v>
      </c>
      <c r="H43" s="40" t="s">
        <v>18</v>
      </c>
      <c r="I43" s="39" t="s">
        <v>17</v>
      </c>
      <c r="J43" s="39" t="s">
        <v>17</v>
      </c>
      <c r="K43" s="39" t="s">
        <v>26</v>
      </c>
      <c r="L43" s="39">
        <v>1</v>
      </c>
      <c r="M43" s="41" t="s">
        <v>27</v>
      </c>
      <c r="N43" s="86">
        <v>36834.660000000003</v>
      </c>
      <c r="O43" s="67"/>
      <c r="P43" s="67"/>
      <c r="Q43" s="67"/>
      <c r="R43" s="67"/>
      <c r="S43" s="67"/>
      <c r="T43" s="67"/>
      <c r="U43" s="67"/>
      <c r="V43" s="109"/>
      <c r="W43" s="89">
        <v>36834.660000000003</v>
      </c>
      <c r="X43" s="125"/>
      <c r="Y43" s="89">
        <f t="shared" si="0"/>
        <v>0</v>
      </c>
    </row>
    <row r="44" spans="1:25" ht="52.8" x14ac:dyDescent="0.25">
      <c r="A44" s="18">
        <v>34</v>
      </c>
      <c r="B44" s="10">
        <v>4</v>
      </c>
      <c r="C44" s="11" t="s">
        <v>15</v>
      </c>
      <c r="D44" s="11" t="s">
        <v>16</v>
      </c>
      <c r="E44" s="40" t="s">
        <v>2995</v>
      </c>
      <c r="F44" s="40" t="s">
        <v>2996</v>
      </c>
      <c r="G44" s="40" t="s">
        <v>2447</v>
      </c>
      <c r="H44" s="40" t="s">
        <v>18</v>
      </c>
      <c r="I44" s="39" t="s">
        <v>17</v>
      </c>
      <c r="J44" s="39" t="s">
        <v>17</v>
      </c>
      <c r="K44" s="39" t="s">
        <v>26</v>
      </c>
      <c r="L44" s="39">
        <v>1</v>
      </c>
      <c r="M44" s="41" t="s">
        <v>27</v>
      </c>
      <c r="N44" s="86">
        <v>14212.21</v>
      </c>
      <c r="O44" s="67"/>
      <c r="P44" s="67"/>
      <c r="Q44" s="67"/>
      <c r="R44" s="67"/>
      <c r="S44" s="67"/>
      <c r="T44" s="67"/>
      <c r="U44" s="67"/>
      <c r="V44" s="109"/>
      <c r="W44" s="89">
        <v>14212.21</v>
      </c>
      <c r="X44" s="125"/>
      <c r="Y44" s="89">
        <f t="shared" si="0"/>
        <v>0</v>
      </c>
    </row>
    <row r="45" spans="1:25" ht="79.2" x14ac:dyDescent="0.25">
      <c r="A45" s="10">
        <v>35</v>
      </c>
      <c r="B45" s="10">
        <v>4</v>
      </c>
      <c r="C45" s="11" t="s">
        <v>15</v>
      </c>
      <c r="D45" s="11" t="s">
        <v>16</v>
      </c>
      <c r="E45" s="40" t="s">
        <v>2997</v>
      </c>
      <c r="F45" s="40" t="s">
        <v>2998</v>
      </c>
      <c r="G45" s="40" t="s">
        <v>2447</v>
      </c>
      <c r="H45" s="40" t="s">
        <v>18</v>
      </c>
      <c r="I45" s="39" t="s">
        <v>17</v>
      </c>
      <c r="J45" s="39" t="s">
        <v>17</v>
      </c>
      <c r="K45" s="39" t="s">
        <v>26</v>
      </c>
      <c r="L45" s="39">
        <v>1</v>
      </c>
      <c r="M45" s="41" t="s">
        <v>27</v>
      </c>
      <c r="N45" s="86">
        <v>46880.22</v>
      </c>
      <c r="O45" s="67"/>
      <c r="P45" s="67"/>
      <c r="Q45" s="67"/>
      <c r="R45" s="67"/>
      <c r="S45" s="67"/>
      <c r="T45" s="67"/>
      <c r="U45" s="67"/>
      <c r="V45" s="109"/>
      <c r="W45" s="89">
        <v>46880.22</v>
      </c>
      <c r="X45" s="125"/>
      <c r="Y45" s="89">
        <f t="shared" si="0"/>
        <v>0</v>
      </c>
    </row>
    <row r="46" spans="1:25" ht="52.8" x14ac:dyDescent="0.25">
      <c r="A46" s="18">
        <v>36</v>
      </c>
      <c r="B46" s="10">
        <v>4</v>
      </c>
      <c r="C46" s="11" t="s">
        <v>15</v>
      </c>
      <c r="D46" s="11" t="s">
        <v>16</v>
      </c>
      <c r="E46" s="40" t="s">
        <v>2999</v>
      </c>
      <c r="F46" s="40" t="s">
        <v>3000</v>
      </c>
      <c r="G46" s="40" t="s">
        <v>2447</v>
      </c>
      <c r="H46" s="40" t="s">
        <v>18</v>
      </c>
      <c r="I46" s="39" t="s">
        <v>17</v>
      </c>
      <c r="J46" s="39" t="s">
        <v>17</v>
      </c>
      <c r="K46" s="39" t="s">
        <v>26</v>
      </c>
      <c r="L46" s="39">
        <v>1</v>
      </c>
      <c r="M46" s="41" t="s">
        <v>27</v>
      </c>
      <c r="N46" s="86">
        <v>20720.53</v>
      </c>
      <c r="O46" s="67"/>
      <c r="P46" s="67"/>
      <c r="Q46" s="67"/>
      <c r="R46" s="67"/>
      <c r="S46" s="67"/>
      <c r="T46" s="67"/>
      <c r="U46" s="67"/>
      <c r="V46" s="109"/>
      <c r="W46" s="89">
        <v>20720.53</v>
      </c>
      <c r="X46" s="125"/>
      <c r="Y46" s="89">
        <f t="shared" si="0"/>
        <v>0</v>
      </c>
    </row>
    <row r="47" spans="1:25" ht="52.8" x14ac:dyDescent="0.25">
      <c r="A47" s="10">
        <v>37</v>
      </c>
      <c r="B47" s="10">
        <v>4</v>
      </c>
      <c r="C47" s="11" t="s">
        <v>15</v>
      </c>
      <c r="D47" s="11" t="s">
        <v>16</v>
      </c>
      <c r="E47" s="40" t="s">
        <v>3001</v>
      </c>
      <c r="F47" s="40" t="s">
        <v>3002</v>
      </c>
      <c r="G47" s="40" t="s">
        <v>2447</v>
      </c>
      <c r="H47" s="40" t="s">
        <v>18</v>
      </c>
      <c r="I47" s="39" t="s">
        <v>17</v>
      </c>
      <c r="J47" s="39" t="s">
        <v>17</v>
      </c>
      <c r="K47" s="39" t="s">
        <v>26</v>
      </c>
      <c r="L47" s="39">
        <v>1</v>
      </c>
      <c r="M47" s="41" t="s">
        <v>27</v>
      </c>
      <c r="N47" s="86">
        <v>4331.17</v>
      </c>
      <c r="O47" s="67"/>
      <c r="P47" s="67"/>
      <c r="Q47" s="67"/>
      <c r="R47" s="67"/>
      <c r="S47" s="67"/>
      <c r="T47" s="67"/>
      <c r="U47" s="67"/>
      <c r="V47" s="109"/>
      <c r="W47" s="89">
        <v>4331.17</v>
      </c>
      <c r="X47" s="125"/>
      <c r="Y47" s="89">
        <f t="shared" si="0"/>
        <v>0</v>
      </c>
    </row>
    <row r="48" spans="1:25" ht="52.8" x14ac:dyDescent="0.25">
      <c r="A48" s="18">
        <v>38</v>
      </c>
      <c r="B48" s="10">
        <v>4</v>
      </c>
      <c r="C48" s="11" t="s">
        <v>15</v>
      </c>
      <c r="D48" s="11" t="s">
        <v>16</v>
      </c>
      <c r="E48" s="40" t="s">
        <v>3003</v>
      </c>
      <c r="F48" s="40" t="s">
        <v>3004</v>
      </c>
      <c r="G48" s="40" t="s">
        <v>2447</v>
      </c>
      <c r="H48" s="40" t="s">
        <v>18</v>
      </c>
      <c r="I48" s="39" t="s">
        <v>17</v>
      </c>
      <c r="J48" s="39" t="s">
        <v>17</v>
      </c>
      <c r="K48" s="39" t="s">
        <v>26</v>
      </c>
      <c r="L48" s="39">
        <v>1</v>
      </c>
      <c r="M48" s="41" t="s">
        <v>27</v>
      </c>
      <c r="N48" s="86">
        <v>3616.43</v>
      </c>
      <c r="O48" s="67"/>
      <c r="P48" s="67"/>
      <c r="Q48" s="67"/>
      <c r="R48" s="67"/>
      <c r="S48" s="67"/>
      <c r="T48" s="67"/>
      <c r="U48" s="67"/>
      <c r="V48" s="109"/>
      <c r="W48" s="89">
        <v>3616.43</v>
      </c>
      <c r="X48" s="125"/>
      <c r="Y48" s="89">
        <f t="shared" si="0"/>
        <v>0</v>
      </c>
    </row>
    <row r="49" spans="1:25" ht="52.8" x14ac:dyDescent="0.25">
      <c r="A49" s="10">
        <v>39</v>
      </c>
      <c r="B49" s="10">
        <v>4</v>
      </c>
      <c r="C49" s="11" t="s">
        <v>15</v>
      </c>
      <c r="D49" s="11" t="s">
        <v>16</v>
      </c>
      <c r="E49" s="40" t="s">
        <v>3005</v>
      </c>
      <c r="F49" s="40" t="s">
        <v>3006</v>
      </c>
      <c r="G49" s="40" t="s">
        <v>2447</v>
      </c>
      <c r="H49" s="40" t="s">
        <v>18</v>
      </c>
      <c r="I49" s="39" t="s">
        <v>17</v>
      </c>
      <c r="J49" s="39" t="s">
        <v>17</v>
      </c>
      <c r="K49" s="39" t="s">
        <v>26</v>
      </c>
      <c r="L49" s="39">
        <v>1</v>
      </c>
      <c r="M49" s="41" t="s">
        <v>27</v>
      </c>
      <c r="N49" s="86">
        <v>215086.94</v>
      </c>
      <c r="O49" s="67"/>
      <c r="P49" s="67"/>
      <c r="Q49" s="67"/>
      <c r="R49" s="67"/>
      <c r="S49" s="67"/>
      <c r="T49" s="67"/>
      <c r="U49" s="67"/>
      <c r="V49" s="109"/>
      <c r="W49" s="89">
        <v>215086.94</v>
      </c>
      <c r="X49" s="125"/>
      <c r="Y49" s="89">
        <f t="shared" si="0"/>
        <v>0</v>
      </c>
    </row>
    <row r="50" spans="1:25" ht="52.8" x14ac:dyDescent="0.25">
      <c r="A50" s="18">
        <v>40</v>
      </c>
      <c r="B50" s="10">
        <v>4</v>
      </c>
      <c r="C50" s="11" t="s">
        <v>15</v>
      </c>
      <c r="D50" s="11" t="s">
        <v>16</v>
      </c>
      <c r="E50" s="40" t="s">
        <v>3007</v>
      </c>
      <c r="F50" s="40" t="s">
        <v>3008</v>
      </c>
      <c r="G50" s="40" t="s">
        <v>2447</v>
      </c>
      <c r="H50" s="40" t="s">
        <v>18</v>
      </c>
      <c r="I50" s="39" t="s">
        <v>17</v>
      </c>
      <c r="J50" s="39" t="s">
        <v>17</v>
      </c>
      <c r="K50" s="39" t="s">
        <v>26</v>
      </c>
      <c r="L50" s="39">
        <v>1</v>
      </c>
      <c r="M50" s="41" t="s">
        <v>27</v>
      </c>
      <c r="N50" s="86">
        <v>209639.26</v>
      </c>
      <c r="O50" s="67"/>
      <c r="P50" s="67"/>
      <c r="Q50" s="67"/>
      <c r="R50" s="67"/>
      <c r="S50" s="67"/>
      <c r="T50" s="67"/>
      <c r="U50" s="67"/>
      <c r="V50" s="109"/>
      <c r="W50" s="89">
        <v>209639.26</v>
      </c>
      <c r="X50" s="125"/>
      <c r="Y50" s="89">
        <f t="shared" si="0"/>
        <v>0</v>
      </c>
    </row>
    <row r="51" spans="1:25" ht="52.8" x14ac:dyDescent="0.25">
      <c r="A51" s="10">
        <v>41</v>
      </c>
      <c r="B51" s="10">
        <v>4</v>
      </c>
      <c r="C51" s="11" t="s">
        <v>15</v>
      </c>
      <c r="D51" s="11" t="s">
        <v>16</v>
      </c>
      <c r="E51" s="40" t="s">
        <v>3009</v>
      </c>
      <c r="F51" s="40" t="s">
        <v>3010</v>
      </c>
      <c r="G51" s="40" t="s">
        <v>2447</v>
      </c>
      <c r="H51" s="40" t="s">
        <v>18</v>
      </c>
      <c r="I51" s="39" t="s">
        <v>17</v>
      </c>
      <c r="J51" s="39" t="s">
        <v>17</v>
      </c>
      <c r="K51" s="39" t="s">
        <v>26</v>
      </c>
      <c r="L51" s="39">
        <v>1</v>
      </c>
      <c r="M51" s="41" t="s">
        <v>27</v>
      </c>
      <c r="N51" s="86">
        <v>51568.72</v>
      </c>
      <c r="O51" s="67"/>
      <c r="P51" s="67"/>
      <c r="Q51" s="67"/>
      <c r="R51" s="67"/>
      <c r="S51" s="67"/>
      <c r="T51" s="67"/>
      <c r="U51" s="67"/>
      <c r="V51" s="109"/>
      <c r="W51" s="89">
        <v>51568.72</v>
      </c>
      <c r="X51" s="125"/>
      <c r="Y51" s="89">
        <f t="shared" si="0"/>
        <v>0</v>
      </c>
    </row>
    <row r="52" spans="1:25" ht="52.8" x14ac:dyDescent="0.25">
      <c r="A52" s="18">
        <v>42</v>
      </c>
      <c r="B52" s="10">
        <v>4</v>
      </c>
      <c r="C52" s="11" t="s">
        <v>15</v>
      </c>
      <c r="D52" s="11" t="s">
        <v>16</v>
      </c>
      <c r="E52" s="40" t="s">
        <v>3011</v>
      </c>
      <c r="F52" s="40" t="s">
        <v>3012</v>
      </c>
      <c r="G52" s="40" t="s">
        <v>2447</v>
      </c>
      <c r="H52" s="40" t="s">
        <v>18</v>
      </c>
      <c r="I52" s="39" t="s">
        <v>17</v>
      </c>
      <c r="J52" s="39" t="s">
        <v>17</v>
      </c>
      <c r="K52" s="39" t="s">
        <v>26</v>
      </c>
      <c r="L52" s="39">
        <v>1</v>
      </c>
      <c r="M52" s="41" t="s">
        <v>27</v>
      </c>
      <c r="N52" s="86">
        <v>13706.53</v>
      </c>
      <c r="O52" s="67"/>
      <c r="P52" s="67"/>
      <c r="Q52" s="67"/>
      <c r="R52" s="67"/>
      <c r="S52" s="67"/>
      <c r="T52" s="67"/>
      <c r="U52" s="67"/>
      <c r="V52" s="109"/>
      <c r="W52" s="89">
        <v>13706.53</v>
      </c>
      <c r="X52" s="125"/>
      <c r="Y52" s="89">
        <f t="shared" si="0"/>
        <v>0</v>
      </c>
    </row>
    <row r="53" spans="1:25" ht="52.8" x14ac:dyDescent="0.25">
      <c r="A53" s="10">
        <v>43</v>
      </c>
      <c r="B53" s="10">
        <v>4</v>
      </c>
      <c r="C53" s="11" t="s">
        <v>15</v>
      </c>
      <c r="D53" s="11" t="s">
        <v>16</v>
      </c>
      <c r="E53" s="40" t="s">
        <v>3013</v>
      </c>
      <c r="F53" s="40" t="s">
        <v>3014</v>
      </c>
      <c r="G53" s="40" t="s">
        <v>2447</v>
      </c>
      <c r="H53" s="40" t="s">
        <v>18</v>
      </c>
      <c r="I53" s="39" t="s">
        <v>17</v>
      </c>
      <c r="J53" s="39" t="s">
        <v>17</v>
      </c>
      <c r="K53" s="39" t="s">
        <v>26</v>
      </c>
      <c r="L53" s="39">
        <v>1</v>
      </c>
      <c r="M53" s="41" t="s">
        <v>27</v>
      </c>
      <c r="N53" s="86">
        <v>7441.43</v>
      </c>
      <c r="O53" s="67"/>
      <c r="P53" s="67"/>
      <c r="Q53" s="67"/>
      <c r="R53" s="67"/>
      <c r="S53" s="67"/>
      <c r="T53" s="67"/>
      <c r="U53" s="67"/>
      <c r="V53" s="109"/>
      <c r="W53" s="89">
        <v>7441.43</v>
      </c>
      <c r="X53" s="125"/>
      <c r="Y53" s="89">
        <f t="shared" si="0"/>
        <v>0</v>
      </c>
    </row>
    <row r="54" spans="1:25" ht="52.8" x14ac:dyDescent="0.25">
      <c r="A54" s="18">
        <v>44</v>
      </c>
      <c r="B54" s="10">
        <v>4</v>
      </c>
      <c r="C54" s="11" t="s">
        <v>15</v>
      </c>
      <c r="D54" s="11" t="s">
        <v>16</v>
      </c>
      <c r="E54" s="40" t="s">
        <v>3015</v>
      </c>
      <c r="F54" s="40" t="s">
        <v>3016</v>
      </c>
      <c r="G54" s="40" t="s">
        <v>2447</v>
      </c>
      <c r="H54" s="40" t="s">
        <v>18</v>
      </c>
      <c r="I54" s="39" t="s">
        <v>17</v>
      </c>
      <c r="J54" s="39" t="s">
        <v>17</v>
      </c>
      <c r="K54" s="39" t="s">
        <v>26</v>
      </c>
      <c r="L54" s="39">
        <v>1</v>
      </c>
      <c r="M54" s="41" t="s">
        <v>27</v>
      </c>
      <c r="N54" s="86">
        <v>811555.2</v>
      </c>
      <c r="O54" s="67"/>
      <c r="P54" s="67"/>
      <c r="Q54" s="67"/>
      <c r="R54" s="67"/>
      <c r="S54" s="67"/>
      <c r="T54" s="67"/>
      <c r="U54" s="67"/>
      <c r="V54" s="109"/>
      <c r="W54" s="89">
        <v>811555.2</v>
      </c>
      <c r="X54" s="125"/>
      <c r="Y54" s="89">
        <f t="shared" si="0"/>
        <v>0</v>
      </c>
    </row>
    <row r="55" spans="1:25" ht="52.8" x14ac:dyDescent="0.25">
      <c r="A55" s="10">
        <v>45</v>
      </c>
      <c r="B55" s="10">
        <v>4</v>
      </c>
      <c r="C55" s="11" t="s">
        <v>15</v>
      </c>
      <c r="D55" s="11" t="s">
        <v>16</v>
      </c>
      <c r="E55" s="40" t="s">
        <v>3017</v>
      </c>
      <c r="F55" s="40" t="s">
        <v>3018</v>
      </c>
      <c r="G55" s="40" t="s">
        <v>2447</v>
      </c>
      <c r="H55" s="40" t="s">
        <v>18</v>
      </c>
      <c r="I55" s="39" t="s">
        <v>17</v>
      </c>
      <c r="J55" s="39" t="s">
        <v>17</v>
      </c>
      <c r="K55" s="39" t="s">
        <v>26</v>
      </c>
      <c r="L55" s="39">
        <v>1</v>
      </c>
      <c r="M55" s="41" t="s">
        <v>27</v>
      </c>
      <c r="N55" s="86">
        <v>651041.85</v>
      </c>
      <c r="O55" s="67"/>
      <c r="P55" s="67"/>
      <c r="Q55" s="67"/>
      <c r="R55" s="67"/>
      <c r="S55" s="67"/>
      <c r="T55" s="67"/>
      <c r="U55" s="67"/>
      <c r="V55" s="109"/>
      <c r="W55" s="89">
        <v>651041.85</v>
      </c>
      <c r="X55" s="125"/>
      <c r="Y55" s="89">
        <f t="shared" si="0"/>
        <v>0</v>
      </c>
    </row>
    <row r="56" spans="1:25" ht="52.8" x14ac:dyDescent="0.25">
      <c r="A56" s="18">
        <v>46</v>
      </c>
      <c r="B56" s="10">
        <v>4</v>
      </c>
      <c r="C56" s="11" t="s">
        <v>15</v>
      </c>
      <c r="D56" s="11" t="s">
        <v>16</v>
      </c>
      <c r="E56" s="40" t="s">
        <v>3019</v>
      </c>
      <c r="F56" s="40" t="s">
        <v>3020</v>
      </c>
      <c r="G56" s="40" t="s">
        <v>2447</v>
      </c>
      <c r="H56" s="40" t="s">
        <v>18</v>
      </c>
      <c r="I56" s="39" t="s">
        <v>17</v>
      </c>
      <c r="J56" s="39" t="s">
        <v>17</v>
      </c>
      <c r="K56" s="39" t="s">
        <v>26</v>
      </c>
      <c r="L56" s="39">
        <v>1</v>
      </c>
      <c r="M56" s="41" t="s">
        <v>27</v>
      </c>
      <c r="N56" s="86">
        <v>15160.32</v>
      </c>
      <c r="O56" s="67"/>
      <c r="P56" s="67"/>
      <c r="Q56" s="67"/>
      <c r="R56" s="67"/>
      <c r="S56" s="67"/>
      <c r="T56" s="67"/>
      <c r="U56" s="67"/>
      <c r="V56" s="109"/>
      <c r="W56" s="89">
        <v>15160.32</v>
      </c>
      <c r="X56" s="125"/>
      <c r="Y56" s="89">
        <f t="shared" si="0"/>
        <v>0</v>
      </c>
    </row>
    <row r="57" spans="1:25" ht="52.8" x14ac:dyDescent="0.25">
      <c r="A57" s="10">
        <v>47</v>
      </c>
      <c r="B57" s="10">
        <v>4</v>
      </c>
      <c r="C57" s="11" t="s">
        <v>15</v>
      </c>
      <c r="D57" s="11" t="s">
        <v>16</v>
      </c>
      <c r="E57" s="40" t="s">
        <v>3021</v>
      </c>
      <c r="F57" s="40" t="s">
        <v>3022</v>
      </c>
      <c r="G57" s="40" t="s">
        <v>3023</v>
      </c>
      <c r="H57" s="40" t="s">
        <v>18</v>
      </c>
      <c r="I57" s="39" t="s">
        <v>17</v>
      </c>
      <c r="J57" s="39" t="s">
        <v>17</v>
      </c>
      <c r="K57" s="39" t="s">
        <v>26</v>
      </c>
      <c r="L57" s="39">
        <v>1</v>
      </c>
      <c r="M57" s="41" t="s">
        <v>27</v>
      </c>
      <c r="N57" s="86">
        <v>10517.91</v>
      </c>
      <c r="O57" s="67"/>
      <c r="P57" s="67"/>
      <c r="Q57" s="67"/>
      <c r="R57" s="67"/>
      <c r="S57" s="67"/>
      <c r="T57" s="67"/>
      <c r="U57" s="67"/>
      <c r="V57" s="109"/>
      <c r="W57" s="89">
        <v>10517.91</v>
      </c>
      <c r="X57" s="125"/>
      <c r="Y57" s="89">
        <f t="shared" si="0"/>
        <v>0</v>
      </c>
    </row>
    <row r="58" spans="1:25" ht="66" x14ac:dyDescent="0.25">
      <c r="A58" s="18">
        <v>48</v>
      </c>
      <c r="B58" s="10">
        <v>4</v>
      </c>
      <c r="C58" s="11" t="s">
        <v>15</v>
      </c>
      <c r="D58" s="11" t="s">
        <v>16</v>
      </c>
      <c r="E58" s="40" t="s">
        <v>3024</v>
      </c>
      <c r="F58" s="40" t="s">
        <v>3025</v>
      </c>
      <c r="G58" s="40" t="s">
        <v>2447</v>
      </c>
      <c r="H58" s="40" t="s">
        <v>18</v>
      </c>
      <c r="I58" s="39" t="s">
        <v>17</v>
      </c>
      <c r="J58" s="39" t="s">
        <v>17</v>
      </c>
      <c r="K58" s="39" t="s">
        <v>26</v>
      </c>
      <c r="L58" s="39">
        <v>1</v>
      </c>
      <c r="M58" s="41" t="s">
        <v>27</v>
      </c>
      <c r="N58" s="86">
        <v>9701.84</v>
      </c>
      <c r="O58" s="67"/>
      <c r="P58" s="67"/>
      <c r="Q58" s="67"/>
      <c r="R58" s="67"/>
      <c r="S58" s="67"/>
      <c r="T58" s="67"/>
      <c r="U58" s="67"/>
      <c r="V58" s="109"/>
      <c r="W58" s="89">
        <v>9701.84</v>
      </c>
      <c r="X58" s="125"/>
      <c r="Y58" s="89">
        <f t="shared" si="0"/>
        <v>0</v>
      </c>
    </row>
    <row r="59" spans="1:25" ht="66" x14ac:dyDescent="0.25">
      <c r="A59" s="10">
        <v>49</v>
      </c>
      <c r="B59" s="10">
        <v>4</v>
      </c>
      <c r="C59" s="11" t="s">
        <v>15</v>
      </c>
      <c r="D59" s="11" t="s">
        <v>16</v>
      </c>
      <c r="E59" s="40" t="s">
        <v>3026</v>
      </c>
      <c r="F59" s="40" t="s">
        <v>3027</v>
      </c>
      <c r="G59" s="40" t="s">
        <v>2447</v>
      </c>
      <c r="H59" s="40" t="s">
        <v>18</v>
      </c>
      <c r="I59" s="39" t="s">
        <v>17</v>
      </c>
      <c r="J59" s="39" t="s">
        <v>17</v>
      </c>
      <c r="K59" s="39" t="s">
        <v>26</v>
      </c>
      <c r="L59" s="39">
        <v>1</v>
      </c>
      <c r="M59" s="41" t="s">
        <v>27</v>
      </c>
      <c r="N59" s="86">
        <v>8381.7999999999993</v>
      </c>
      <c r="O59" s="67"/>
      <c r="P59" s="67"/>
      <c r="Q59" s="67"/>
      <c r="R59" s="67"/>
      <c r="S59" s="67"/>
      <c r="T59" s="67"/>
      <c r="U59" s="67"/>
      <c r="V59" s="109"/>
      <c r="W59" s="89">
        <v>8381.7999999999993</v>
      </c>
      <c r="X59" s="125"/>
      <c r="Y59" s="89">
        <f t="shared" si="0"/>
        <v>0</v>
      </c>
    </row>
    <row r="60" spans="1:25" ht="52.8" x14ac:dyDescent="0.25">
      <c r="A60" s="18">
        <v>50</v>
      </c>
      <c r="B60" s="10">
        <v>4</v>
      </c>
      <c r="C60" s="11" t="s">
        <v>15</v>
      </c>
      <c r="D60" s="11" t="s">
        <v>16</v>
      </c>
      <c r="E60" s="40" t="s">
        <v>3028</v>
      </c>
      <c r="F60" s="40" t="s">
        <v>3029</v>
      </c>
      <c r="G60" s="40" t="s">
        <v>2447</v>
      </c>
      <c r="H60" s="40" t="s">
        <v>18</v>
      </c>
      <c r="I60" s="39" t="s">
        <v>17</v>
      </c>
      <c r="J60" s="39" t="s">
        <v>17</v>
      </c>
      <c r="K60" s="39" t="s">
        <v>26</v>
      </c>
      <c r="L60" s="39">
        <v>1</v>
      </c>
      <c r="M60" s="41" t="s">
        <v>27</v>
      </c>
      <c r="N60" s="86">
        <v>74106.600000000006</v>
      </c>
      <c r="O60" s="67"/>
      <c r="P60" s="67"/>
      <c r="Q60" s="67"/>
      <c r="R60" s="67"/>
      <c r="S60" s="67"/>
      <c r="T60" s="67"/>
      <c r="U60" s="67"/>
      <c r="V60" s="109"/>
      <c r="W60" s="89">
        <v>74106.600000000006</v>
      </c>
      <c r="X60" s="125"/>
      <c r="Y60" s="89">
        <f t="shared" si="0"/>
        <v>0</v>
      </c>
    </row>
    <row r="61" spans="1:25" ht="52.8" x14ac:dyDescent="0.25">
      <c r="A61" s="10">
        <v>51</v>
      </c>
      <c r="B61" s="10">
        <v>4</v>
      </c>
      <c r="C61" s="11" t="s">
        <v>15</v>
      </c>
      <c r="D61" s="11" t="s">
        <v>16</v>
      </c>
      <c r="E61" s="40" t="s">
        <v>3030</v>
      </c>
      <c r="F61" s="40" t="s">
        <v>3031</v>
      </c>
      <c r="G61" s="40" t="s">
        <v>2447</v>
      </c>
      <c r="H61" s="40" t="s">
        <v>18</v>
      </c>
      <c r="I61" s="39" t="s">
        <v>17</v>
      </c>
      <c r="J61" s="39" t="s">
        <v>17</v>
      </c>
      <c r="K61" s="39" t="s">
        <v>26</v>
      </c>
      <c r="L61" s="39">
        <v>1</v>
      </c>
      <c r="M61" s="41" t="s">
        <v>27</v>
      </c>
      <c r="N61" s="86">
        <v>40228.839999999997</v>
      </c>
      <c r="O61" s="67"/>
      <c r="P61" s="67"/>
      <c r="Q61" s="67"/>
      <c r="R61" s="67"/>
      <c r="S61" s="67"/>
      <c r="T61" s="67"/>
      <c r="U61" s="67"/>
      <c r="V61" s="109"/>
      <c r="W61" s="89">
        <v>40228.839999999997</v>
      </c>
      <c r="X61" s="125"/>
      <c r="Y61" s="89">
        <f t="shared" si="0"/>
        <v>0</v>
      </c>
    </row>
    <row r="62" spans="1:25" ht="52.8" x14ac:dyDescent="0.25">
      <c r="A62" s="18">
        <v>52</v>
      </c>
      <c r="B62" s="10">
        <v>4</v>
      </c>
      <c r="C62" s="11" t="s">
        <v>15</v>
      </c>
      <c r="D62" s="11" t="s">
        <v>16</v>
      </c>
      <c r="E62" s="40" t="s">
        <v>3032</v>
      </c>
      <c r="F62" s="40" t="s">
        <v>3033</v>
      </c>
      <c r="G62" s="40" t="s">
        <v>2447</v>
      </c>
      <c r="H62" s="40" t="s">
        <v>18</v>
      </c>
      <c r="I62" s="39" t="s">
        <v>17</v>
      </c>
      <c r="J62" s="39" t="s">
        <v>17</v>
      </c>
      <c r="K62" s="39" t="s">
        <v>26</v>
      </c>
      <c r="L62" s="39">
        <v>1</v>
      </c>
      <c r="M62" s="41" t="s">
        <v>27</v>
      </c>
      <c r="N62" s="86">
        <v>40228.839999999997</v>
      </c>
      <c r="O62" s="67"/>
      <c r="P62" s="67"/>
      <c r="Q62" s="67"/>
      <c r="R62" s="67"/>
      <c r="S62" s="67"/>
      <c r="T62" s="67"/>
      <c r="U62" s="67"/>
      <c r="V62" s="109"/>
      <c r="W62" s="89">
        <v>40228.839999999997</v>
      </c>
      <c r="X62" s="125"/>
      <c r="Y62" s="89">
        <f t="shared" si="0"/>
        <v>0</v>
      </c>
    </row>
    <row r="63" spans="1:25" ht="52.8" x14ac:dyDescent="0.25">
      <c r="A63" s="10">
        <v>53</v>
      </c>
      <c r="B63" s="10">
        <v>4</v>
      </c>
      <c r="C63" s="11" t="s">
        <v>15</v>
      </c>
      <c r="D63" s="11" t="s">
        <v>16</v>
      </c>
      <c r="E63" s="40" t="s">
        <v>3034</v>
      </c>
      <c r="F63" s="40" t="s">
        <v>3035</v>
      </c>
      <c r="G63" s="40" t="s">
        <v>2447</v>
      </c>
      <c r="H63" s="40" t="s">
        <v>18</v>
      </c>
      <c r="I63" s="39" t="s">
        <v>17</v>
      </c>
      <c r="J63" s="39" t="s">
        <v>17</v>
      </c>
      <c r="K63" s="39" t="s">
        <v>26</v>
      </c>
      <c r="L63" s="39">
        <v>1</v>
      </c>
      <c r="M63" s="41" t="s">
        <v>27</v>
      </c>
      <c r="N63" s="86">
        <v>35020.31</v>
      </c>
      <c r="O63" s="67"/>
      <c r="P63" s="67"/>
      <c r="Q63" s="67"/>
      <c r="R63" s="67"/>
      <c r="S63" s="67"/>
      <c r="T63" s="67"/>
      <c r="U63" s="67"/>
      <c r="V63" s="109"/>
      <c r="W63" s="89">
        <v>35020.31</v>
      </c>
      <c r="X63" s="125"/>
      <c r="Y63" s="89">
        <f t="shared" si="0"/>
        <v>0</v>
      </c>
    </row>
    <row r="64" spans="1:25" ht="52.8" x14ac:dyDescent="0.25">
      <c r="A64" s="18">
        <v>54</v>
      </c>
      <c r="B64" s="10">
        <v>4</v>
      </c>
      <c r="C64" s="11" t="s">
        <v>15</v>
      </c>
      <c r="D64" s="11" t="s">
        <v>16</v>
      </c>
      <c r="E64" s="40" t="s">
        <v>3036</v>
      </c>
      <c r="F64" s="40" t="s">
        <v>3037</v>
      </c>
      <c r="G64" s="40" t="s">
        <v>2447</v>
      </c>
      <c r="H64" s="40" t="s">
        <v>18</v>
      </c>
      <c r="I64" s="39" t="s">
        <v>17</v>
      </c>
      <c r="J64" s="39" t="s">
        <v>17</v>
      </c>
      <c r="K64" s="39" t="s">
        <v>26</v>
      </c>
      <c r="L64" s="39">
        <v>1</v>
      </c>
      <c r="M64" s="41" t="s">
        <v>27</v>
      </c>
      <c r="N64" s="86">
        <v>35020.31</v>
      </c>
      <c r="O64" s="67"/>
      <c r="P64" s="67"/>
      <c r="Q64" s="67"/>
      <c r="R64" s="67"/>
      <c r="S64" s="67"/>
      <c r="T64" s="67"/>
      <c r="U64" s="67"/>
      <c r="V64" s="109"/>
      <c r="W64" s="89">
        <v>35020.31</v>
      </c>
      <c r="X64" s="125"/>
      <c r="Y64" s="89">
        <f t="shared" si="0"/>
        <v>0</v>
      </c>
    </row>
    <row r="65" spans="1:25" ht="52.8" x14ac:dyDescent="0.25">
      <c r="A65" s="10">
        <v>55</v>
      </c>
      <c r="B65" s="10">
        <v>4</v>
      </c>
      <c r="C65" s="11" t="s">
        <v>15</v>
      </c>
      <c r="D65" s="11" t="s">
        <v>16</v>
      </c>
      <c r="E65" s="40" t="s">
        <v>3038</v>
      </c>
      <c r="F65" s="40" t="s">
        <v>3039</v>
      </c>
      <c r="G65" s="40" t="s">
        <v>2447</v>
      </c>
      <c r="H65" s="40" t="s">
        <v>18</v>
      </c>
      <c r="I65" s="39" t="s">
        <v>17</v>
      </c>
      <c r="J65" s="39" t="s">
        <v>17</v>
      </c>
      <c r="K65" s="39" t="s">
        <v>26</v>
      </c>
      <c r="L65" s="39">
        <v>1</v>
      </c>
      <c r="M65" s="41" t="s">
        <v>27</v>
      </c>
      <c r="N65" s="86">
        <v>54427.67</v>
      </c>
      <c r="O65" s="67"/>
      <c r="P65" s="67"/>
      <c r="Q65" s="67"/>
      <c r="R65" s="67"/>
      <c r="S65" s="67"/>
      <c r="T65" s="67"/>
      <c r="U65" s="67"/>
      <c r="V65" s="109"/>
      <c r="W65" s="89">
        <v>54427.67</v>
      </c>
      <c r="X65" s="125"/>
      <c r="Y65" s="89">
        <f t="shared" si="0"/>
        <v>0</v>
      </c>
    </row>
    <row r="66" spans="1:25" ht="52.8" x14ac:dyDescent="0.25">
      <c r="A66" s="18">
        <v>56</v>
      </c>
      <c r="B66" s="10">
        <v>4</v>
      </c>
      <c r="C66" s="11" t="s">
        <v>15</v>
      </c>
      <c r="D66" s="11" t="s">
        <v>16</v>
      </c>
      <c r="E66" s="40" t="s">
        <v>3040</v>
      </c>
      <c r="F66" s="40" t="s">
        <v>3041</v>
      </c>
      <c r="G66" s="40" t="s">
        <v>2447</v>
      </c>
      <c r="H66" s="40" t="s">
        <v>18</v>
      </c>
      <c r="I66" s="39" t="s">
        <v>17</v>
      </c>
      <c r="J66" s="39" t="s">
        <v>17</v>
      </c>
      <c r="K66" s="39" t="s">
        <v>26</v>
      </c>
      <c r="L66" s="39">
        <v>1</v>
      </c>
      <c r="M66" s="41" t="s">
        <v>27</v>
      </c>
      <c r="N66" s="86">
        <v>54427.67</v>
      </c>
      <c r="O66" s="67"/>
      <c r="P66" s="67"/>
      <c r="Q66" s="67"/>
      <c r="R66" s="67"/>
      <c r="S66" s="67"/>
      <c r="T66" s="67"/>
      <c r="U66" s="67"/>
      <c r="V66" s="109"/>
      <c r="W66" s="89">
        <v>54427.67</v>
      </c>
      <c r="X66" s="125"/>
      <c r="Y66" s="89">
        <f t="shared" si="0"/>
        <v>0</v>
      </c>
    </row>
    <row r="67" spans="1:25" ht="52.8" x14ac:dyDescent="0.25">
      <c r="A67" s="10">
        <v>57</v>
      </c>
      <c r="B67" s="10">
        <v>4</v>
      </c>
      <c r="C67" s="11" t="s">
        <v>15</v>
      </c>
      <c r="D67" s="11" t="s">
        <v>16</v>
      </c>
      <c r="E67" s="40" t="s">
        <v>3042</v>
      </c>
      <c r="F67" s="40" t="s">
        <v>3043</v>
      </c>
      <c r="G67" s="40" t="s">
        <v>2447</v>
      </c>
      <c r="H67" s="40" t="s">
        <v>18</v>
      </c>
      <c r="I67" s="39" t="s">
        <v>17</v>
      </c>
      <c r="J67" s="39" t="s">
        <v>17</v>
      </c>
      <c r="K67" s="39" t="s">
        <v>26</v>
      </c>
      <c r="L67" s="39">
        <v>1</v>
      </c>
      <c r="M67" s="41" t="s">
        <v>27</v>
      </c>
      <c r="N67" s="86">
        <v>59059.28</v>
      </c>
      <c r="O67" s="67"/>
      <c r="P67" s="67"/>
      <c r="Q67" s="67"/>
      <c r="R67" s="67"/>
      <c r="S67" s="67"/>
      <c r="T67" s="67"/>
      <c r="U67" s="67"/>
      <c r="V67" s="109"/>
      <c r="W67" s="89">
        <v>59059.28</v>
      </c>
      <c r="X67" s="125"/>
      <c r="Y67" s="89">
        <f t="shared" si="0"/>
        <v>0</v>
      </c>
    </row>
    <row r="68" spans="1:25" ht="52.8" x14ac:dyDescent="0.25">
      <c r="A68" s="18">
        <v>58</v>
      </c>
      <c r="B68" s="10">
        <v>4</v>
      </c>
      <c r="C68" s="11" t="s">
        <v>15</v>
      </c>
      <c r="D68" s="11" t="s">
        <v>16</v>
      </c>
      <c r="E68" s="40" t="s">
        <v>3044</v>
      </c>
      <c r="F68" s="40" t="s">
        <v>3045</v>
      </c>
      <c r="G68" s="40" t="s">
        <v>2447</v>
      </c>
      <c r="H68" s="40" t="s">
        <v>18</v>
      </c>
      <c r="I68" s="39" t="s">
        <v>17</v>
      </c>
      <c r="J68" s="39" t="s">
        <v>17</v>
      </c>
      <c r="K68" s="39" t="s">
        <v>26</v>
      </c>
      <c r="L68" s="39">
        <v>1</v>
      </c>
      <c r="M68" s="41" t="s">
        <v>27</v>
      </c>
      <c r="N68" s="86">
        <v>84029.16</v>
      </c>
      <c r="O68" s="67"/>
      <c r="P68" s="67"/>
      <c r="Q68" s="67"/>
      <c r="R68" s="67"/>
      <c r="S68" s="67"/>
      <c r="T68" s="67"/>
      <c r="U68" s="67"/>
      <c r="V68" s="109"/>
      <c r="W68" s="89">
        <v>84029.16</v>
      </c>
      <c r="X68" s="125"/>
      <c r="Y68" s="89">
        <f t="shared" si="0"/>
        <v>0</v>
      </c>
    </row>
    <row r="69" spans="1:25" ht="52.8" x14ac:dyDescent="0.25">
      <c r="A69" s="10">
        <v>59</v>
      </c>
      <c r="B69" s="10">
        <v>4</v>
      </c>
      <c r="C69" s="11" t="s">
        <v>15</v>
      </c>
      <c r="D69" s="11" t="s">
        <v>16</v>
      </c>
      <c r="E69" s="40" t="s">
        <v>3046</v>
      </c>
      <c r="F69" s="40" t="s">
        <v>3047</v>
      </c>
      <c r="G69" s="40" t="s">
        <v>2447</v>
      </c>
      <c r="H69" s="40" t="s">
        <v>18</v>
      </c>
      <c r="I69" s="39" t="s">
        <v>17</v>
      </c>
      <c r="J69" s="39" t="s">
        <v>17</v>
      </c>
      <c r="K69" s="39" t="s">
        <v>26</v>
      </c>
      <c r="L69" s="39">
        <v>1</v>
      </c>
      <c r="M69" s="41" t="s">
        <v>27</v>
      </c>
      <c r="N69" s="86">
        <v>10517.91</v>
      </c>
      <c r="O69" s="67"/>
      <c r="P69" s="67"/>
      <c r="Q69" s="67"/>
      <c r="R69" s="67"/>
      <c r="S69" s="67"/>
      <c r="T69" s="67"/>
      <c r="U69" s="67"/>
      <c r="V69" s="109"/>
      <c r="W69" s="89">
        <v>10517.91</v>
      </c>
      <c r="X69" s="125"/>
      <c r="Y69" s="89">
        <f t="shared" si="0"/>
        <v>0</v>
      </c>
    </row>
    <row r="70" spans="1:25" ht="52.8" x14ac:dyDescent="0.25">
      <c r="A70" s="18">
        <v>60</v>
      </c>
      <c r="B70" s="10">
        <v>4</v>
      </c>
      <c r="C70" s="11" t="s">
        <v>15</v>
      </c>
      <c r="D70" s="11" t="s">
        <v>16</v>
      </c>
      <c r="E70" s="40" t="s">
        <v>3048</v>
      </c>
      <c r="F70" s="40" t="s">
        <v>3049</v>
      </c>
      <c r="G70" s="40" t="s">
        <v>3023</v>
      </c>
      <c r="H70" s="40" t="s">
        <v>18</v>
      </c>
      <c r="I70" s="39" t="s">
        <v>17</v>
      </c>
      <c r="J70" s="39" t="s">
        <v>17</v>
      </c>
      <c r="K70" s="39" t="s">
        <v>26</v>
      </c>
      <c r="L70" s="39">
        <v>1</v>
      </c>
      <c r="M70" s="41" t="s">
        <v>27</v>
      </c>
      <c r="N70" s="86">
        <v>22857.599999999999</v>
      </c>
      <c r="O70" s="67"/>
      <c r="P70" s="67"/>
      <c r="Q70" s="67"/>
      <c r="R70" s="67"/>
      <c r="S70" s="67"/>
      <c r="T70" s="67"/>
      <c r="U70" s="67"/>
      <c r="V70" s="109"/>
      <c r="W70" s="89">
        <v>22857.599999999999</v>
      </c>
      <c r="X70" s="125"/>
      <c r="Y70" s="89">
        <f t="shared" si="0"/>
        <v>0</v>
      </c>
    </row>
    <row r="71" spans="1:25" ht="52.8" x14ac:dyDescent="0.25">
      <c r="A71" s="10">
        <v>61</v>
      </c>
      <c r="B71" s="10">
        <v>4</v>
      </c>
      <c r="C71" s="11" t="s">
        <v>15</v>
      </c>
      <c r="D71" s="11" t="s">
        <v>16</v>
      </c>
      <c r="E71" s="40" t="s">
        <v>3050</v>
      </c>
      <c r="F71" s="40" t="s">
        <v>3051</v>
      </c>
      <c r="G71" s="40" t="s">
        <v>2447</v>
      </c>
      <c r="H71" s="40" t="s">
        <v>18</v>
      </c>
      <c r="I71" s="39" t="s">
        <v>17</v>
      </c>
      <c r="J71" s="39" t="s">
        <v>17</v>
      </c>
      <c r="K71" s="39" t="s">
        <v>26</v>
      </c>
      <c r="L71" s="39">
        <v>1</v>
      </c>
      <c r="M71" s="41" t="s">
        <v>27</v>
      </c>
      <c r="N71" s="86">
        <v>11212.38</v>
      </c>
      <c r="O71" s="67"/>
      <c r="P71" s="67"/>
      <c r="Q71" s="67"/>
      <c r="R71" s="67"/>
      <c r="S71" s="67"/>
      <c r="T71" s="67"/>
      <c r="U71" s="67"/>
      <c r="V71" s="109"/>
      <c r="W71" s="89">
        <v>11212.38</v>
      </c>
      <c r="X71" s="125"/>
      <c r="Y71" s="89">
        <f t="shared" si="0"/>
        <v>0</v>
      </c>
    </row>
    <row r="72" spans="1:25" ht="52.8" x14ac:dyDescent="0.25">
      <c r="A72" s="18">
        <v>62</v>
      </c>
      <c r="B72" s="10">
        <v>4</v>
      </c>
      <c r="C72" s="11" t="s">
        <v>15</v>
      </c>
      <c r="D72" s="11" t="s">
        <v>16</v>
      </c>
      <c r="E72" s="40" t="s">
        <v>3052</v>
      </c>
      <c r="F72" s="40" t="s">
        <v>3053</v>
      </c>
      <c r="G72" s="40" t="s">
        <v>3054</v>
      </c>
      <c r="H72" s="40" t="s">
        <v>18</v>
      </c>
      <c r="I72" s="39" t="s">
        <v>17</v>
      </c>
      <c r="J72" s="39" t="s">
        <v>17</v>
      </c>
      <c r="K72" s="39" t="s">
        <v>26</v>
      </c>
      <c r="L72" s="39">
        <v>1</v>
      </c>
      <c r="M72" s="41" t="s">
        <v>27</v>
      </c>
      <c r="N72" s="86">
        <v>7754.88</v>
      </c>
      <c r="O72" s="67"/>
      <c r="P72" s="67"/>
      <c r="Q72" s="67"/>
      <c r="R72" s="67"/>
      <c r="S72" s="67"/>
      <c r="T72" s="67"/>
      <c r="U72" s="67"/>
      <c r="V72" s="109"/>
      <c r="W72" s="89">
        <v>7754.88</v>
      </c>
      <c r="X72" s="125"/>
      <c r="Y72" s="89">
        <f t="shared" si="0"/>
        <v>0</v>
      </c>
    </row>
    <row r="73" spans="1:25" ht="52.8" x14ac:dyDescent="0.25">
      <c r="A73" s="10">
        <v>63</v>
      </c>
      <c r="B73" s="10">
        <v>4</v>
      </c>
      <c r="C73" s="11" t="s">
        <v>15</v>
      </c>
      <c r="D73" s="11" t="s">
        <v>16</v>
      </c>
      <c r="E73" s="40" t="s">
        <v>3055</v>
      </c>
      <c r="F73" s="40" t="s">
        <v>3056</v>
      </c>
      <c r="G73" s="40" t="s">
        <v>2447</v>
      </c>
      <c r="H73" s="40" t="s">
        <v>18</v>
      </c>
      <c r="I73" s="39" t="s">
        <v>17</v>
      </c>
      <c r="J73" s="39" t="s">
        <v>17</v>
      </c>
      <c r="K73" s="39" t="s">
        <v>26</v>
      </c>
      <c r="L73" s="39">
        <v>1</v>
      </c>
      <c r="M73" s="41" t="s">
        <v>27</v>
      </c>
      <c r="N73" s="86">
        <v>12148.47</v>
      </c>
      <c r="O73" s="67"/>
      <c r="P73" s="67"/>
      <c r="Q73" s="67"/>
      <c r="R73" s="67"/>
      <c r="S73" s="67"/>
      <c r="T73" s="67"/>
      <c r="U73" s="67"/>
      <c r="V73" s="109"/>
      <c r="W73" s="89">
        <v>12148.47</v>
      </c>
      <c r="X73" s="125"/>
      <c r="Y73" s="89">
        <f t="shared" si="0"/>
        <v>0</v>
      </c>
    </row>
    <row r="74" spans="1:25" ht="52.8" x14ac:dyDescent="0.25">
      <c r="A74" s="18">
        <v>64</v>
      </c>
      <c r="B74" s="10">
        <v>4</v>
      </c>
      <c r="C74" s="11" t="s">
        <v>15</v>
      </c>
      <c r="D74" s="11" t="s">
        <v>16</v>
      </c>
      <c r="E74" s="40" t="s">
        <v>3057</v>
      </c>
      <c r="F74" s="40" t="s">
        <v>3058</v>
      </c>
      <c r="G74" s="40" t="s">
        <v>3059</v>
      </c>
      <c r="H74" s="40" t="s">
        <v>18</v>
      </c>
      <c r="I74" s="39" t="s">
        <v>17</v>
      </c>
      <c r="J74" s="39" t="s">
        <v>17</v>
      </c>
      <c r="K74" s="39" t="s">
        <v>26</v>
      </c>
      <c r="L74" s="39">
        <v>1</v>
      </c>
      <c r="M74" s="41" t="s">
        <v>27</v>
      </c>
      <c r="N74" s="86">
        <v>237672.57</v>
      </c>
      <c r="O74" s="67"/>
      <c r="P74" s="67"/>
      <c r="Q74" s="67"/>
      <c r="R74" s="67"/>
      <c r="S74" s="67"/>
      <c r="T74" s="67"/>
      <c r="U74" s="67"/>
      <c r="V74" s="109"/>
      <c r="W74" s="89">
        <v>237672.57</v>
      </c>
      <c r="X74" s="125"/>
      <c r="Y74" s="89">
        <f t="shared" si="0"/>
        <v>0</v>
      </c>
    </row>
    <row r="75" spans="1:25" ht="52.8" x14ac:dyDescent="0.25">
      <c r="A75" s="10">
        <v>65</v>
      </c>
      <c r="B75" s="10">
        <v>4</v>
      </c>
      <c r="C75" s="11" t="s">
        <v>15</v>
      </c>
      <c r="D75" s="11" t="s">
        <v>16</v>
      </c>
      <c r="E75" s="40" t="s">
        <v>2436</v>
      </c>
      <c r="F75" s="40" t="s">
        <v>2437</v>
      </c>
      <c r="G75" s="40" t="s">
        <v>2438</v>
      </c>
      <c r="H75" s="40" t="s">
        <v>18</v>
      </c>
      <c r="I75" s="39" t="s">
        <v>17</v>
      </c>
      <c r="J75" s="39" t="s">
        <v>17</v>
      </c>
      <c r="K75" s="39" t="s">
        <v>26</v>
      </c>
      <c r="L75" s="39">
        <v>1</v>
      </c>
      <c r="M75" s="41" t="s">
        <v>27</v>
      </c>
      <c r="N75" s="86">
        <v>11424.44</v>
      </c>
      <c r="O75" s="67"/>
      <c r="P75" s="67"/>
      <c r="Q75" s="67"/>
      <c r="R75" s="67"/>
      <c r="S75" s="67"/>
      <c r="T75" s="67"/>
      <c r="U75" s="67"/>
      <c r="V75" s="109"/>
      <c r="W75" s="89">
        <v>11424.44</v>
      </c>
      <c r="X75" s="125"/>
      <c r="Y75" s="89">
        <f t="shared" si="0"/>
        <v>0</v>
      </c>
    </row>
    <row r="76" spans="1:25" ht="52.8" x14ac:dyDescent="0.25">
      <c r="A76" s="18">
        <v>66</v>
      </c>
      <c r="B76" s="10">
        <v>4</v>
      </c>
      <c r="C76" s="11" t="s">
        <v>15</v>
      </c>
      <c r="D76" s="11" t="s">
        <v>16</v>
      </c>
      <c r="E76" s="40" t="s">
        <v>2439</v>
      </c>
      <c r="F76" s="40" t="s">
        <v>2440</v>
      </c>
      <c r="G76" s="40" t="s">
        <v>2441</v>
      </c>
      <c r="H76" s="40" t="s">
        <v>18</v>
      </c>
      <c r="I76" s="39" t="s">
        <v>17</v>
      </c>
      <c r="J76" s="39" t="s">
        <v>17</v>
      </c>
      <c r="K76" s="39" t="s">
        <v>26</v>
      </c>
      <c r="L76" s="39">
        <v>1</v>
      </c>
      <c r="M76" s="41" t="s">
        <v>27</v>
      </c>
      <c r="N76" s="86">
        <v>11424.44</v>
      </c>
      <c r="O76" s="67"/>
      <c r="P76" s="67"/>
      <c r="Q76" s="67"/>
      <c r="R76" s="67"/>
      <c r="S76" s="67"/>
      <c r="T76" s="67"/>
      <c r="U76" s="67"/>
      <c r="V76" s="109"/>
      <c r="W76" s="89">
        <v>11424.44</v>
      </c>
      <c r="X76" s="125"/>
      <c r="Y76" s="89">
        <f t="shared" ref="Y76:Y139" si="1">W76*$X$11</f>
        <v>0</v>
      </c>
    </row>
    <row r="77" spans="1:25" ht="52.8" x14ac:dyDescent="0.25">
      <c r="A77" s="10">
        <v>67</v>
      </c>
      <c r="B77" s="10">
        <v>4</v>
      </c>
      <c r="C77" s="11" t="s">
        <v>15</v>
      </c>
      <c r="D77" s="11" t="s">
        <v>16</v>
      </c>
      <c r="E77" s="40" t="s">
        <v>3060</v>
      </c>
      <c r="F77" s="40" t="s">
        <v>3061</v>
      </c>
      <c r="G77" s="40" t="s">
        <v>3062</v>
      </c>
      <c r="H77" s="40" t="s">
        <v>18</v>
      </c>
      <c r="I77" s="39" t="s">
        <v>17</v>
      </c>
      <c r="J77" s="39" t="s">
        <v>17</v>
      </c>
      <c r="K77" s="39" t="s">
        <v>26</v>
      </c>
      <c r="L77" s="39">
        <v>1</v>
      </c>
      <c r="M77" s="41" t="s">
        <v>27</v>
      </c>
      <c r="N77" s="86">
        <v>7593.01</v>
      </c>
      <c r="O77" s="67"/>
      <c r="P77" s="67"/>
      <c r="Q77" s="67"/>
      <c r="R77" s="67"/>
      <c r="S77" s="67"/>
      <c r="T77" s="67"/>
      <c r="U77" s="67"/>
      <c r="V77" s="109"/>
      <c r="W77" s="89">
        <v>7593.01</v>
      </c>
      <c r="X77" s="125"/>
      <c r="Y77" s="89">
        <f t="shared" si="1"/>
        <v>0</v>
      </c>
    </row>
    <row r="78" spans="1:25" ht="52.8" x14ac:dyDescent="0.25">
      <c r="A78" s="18">
        <v>68</v>
      </c>
      <c r="B78" s="10">
        <v>4</v>
      </c>
      <c r="C78" s="11" t="s">
        <v>15</v>
      </c>
      <c r="D78" s="11" t="s">
        <v>16</v>
      </c>
      <c r="E78" s="40" t="s">
        <v>3063</v>
      </c>
      <c r="F78" s="40" t="s">
        <v>3064</v>
      </c>
      <c r="G78" s="40" t="s">
        <v>3065</v>
      </c>
      <c r="H78" s="40" t="s">
        <v>18</v>
      </c>
      <c r="I78" s="39" t="s">
        <v>17</v>
      </c>
      <c r="J78" s="39" t="s">
        <v>17</v>
      </c>
      <c r="K78" s="39" t="s">
        <v>26</v>
      </c>
      <c r="L78" s="39">
        <v>1</v>
      </c>
      <c r="M78" s="41" t="s">
        <v>27</v>
      </c>
      <c r="N78" s="86">
        <v>7593.01</v>
      </c>
      <c r="O78" s="67"/>
      <c r="P78" s="67"/>
      <c r="Q78" s="67"/>
      <c r="R78" s="67"/>
      <c r="S78" s="67"/>
      <c r="T78" s="67"/>
      <c r="U78" s="67"/>
      <c r="V78" s="109"/>
      <c r="W78" s="89">
        <v>7593.01</v>
      </c>
      <c r="X78" s="125"/>
      <c r="Y78" s="89">
        <f t="shared" si="1"/>
        <v>0</v>
      </c>
    </row>
    <row r="79" spans="1:25" ht="52.8" x14ac:dyDescent="0.25">
      <c r="A79" s="10">
        <v>69</v>
      </c>
      <c r="B79" s="10">
        <v>4</v>
      </c>
      <c r="C79" s="11" t="s">
        <v>15</v>
      </c>
      <c r="D79" s="11" t="s">
        <v>16</v>
      </c>
      <c r="E79" s="40" t="s">
        <v>3066</v>
      </c>
      <c r="F79" s="40" t="s">
        <v>3067</v>
      </c>
      <c r="G79" s="40" t="s">
        <v>2447</v>
      </c>
      <c r="H79" s="40" t="s">
        <v>18</v>
      </c>
      <c r="I79" s="39" t="s">
        <v>17</v>
      </c>
      <c r="J79" s="39" t="s">
        <v>17</v>
      </c>
      <c r="K79" s="39" t="s">
        <v>26</v>
      </c>
      <c r="L79" s="39">
        <v>1</v>
      </c>
      <c r="M79" s="41" t="s">
        <v>27</v>
      </c>
      <c r="N79" s="86">
        <v>82193.509999999995</v>
      </c>
      <c r="O79" s="67"/>
      <c r="P79" s="67"/>
      <c r="Q79" s="67"/>
      <c r="R79" s="67"/>
      <c r="S79" s="67"/>
      <c r="T79" s="67"/>
      <c r="U79" s="67"/>
      <c r="V79" s="109"/>
      <c r="W79" s="89">
        <v>82193.509999999995</v>
      </c>
      <c r="X79" s="125"/>
      <c r="Y79" s="89">
        <f t="shared" si="1"/>
        <v>0</v>
      </c>
    </row>
    <row r="80" spans="1:25" ht="52.8" x14ac:dyDescent="0.25">
      <c r="A80" s="18">
        <v>70</v>
      </c>
      <c r="B80" s="10">
        <v>4</v>
      </c>
      <c r="C80" s="11" t="s">
        <v>15</v>
      </c>
      <c r="D80" s="11" t="s">
        <v>16</v>
      </c>
      <c r="E80" s="40" t="s">
        <v>3068</v>
      </c>
      <c r="F80" s="40" t="s">
        <v>3069</v>
      </c>
      <c r="G80" s="40" t="s">
        <v>2447</v>
      </c>
      <c r="H80" s="40" t="s">
        <v>18</v>
      </c>
      <c r="I80" s="39" t="s">
        <v>17</v>
      </c>
      <c r="J80" s="39" t="s">
        <v>17</v>
      </c>
      <c r="K80" s="39" t="s">
        <v>26</v>
      </c>
      <c r="L80" s="39">
        <v>1</v>
      </c>
      <c r="M80" s="41" t="s">
        <v>27</v>
      </c>
      <c r="N80" s="86">
        <v>77895.100000000006</v>
      </c>
      <c r="O80" s="67"/>
      <c r="P80" s="67"/>
      <c r="Q80" s="67"/>
      <c r="R80" s="67"/>
      <c r="S80" s="67"/>
      <c r="T80" s="67"/>
      <c r="U80" s="67"/>
      <c r="V80" s="109"/>
      <c r="W80" s="89">
        <v>77895.100000000006</v>
      </c>
      <c r="X80" s="125"/>
      <c r="Y80" s="89">
        <f t="shared" si="1"/>
        <v>0</v>
      </c>
    </row>
    <row r="81" spans="1:25" ht="52.8" x14ac:dyDescent="0.25">
      <c r="A81" s="10">
        <v>71</v>
      </c>
      <c r="B81" s="10">
        <v>4</v>
      </c>
      <c r="C81" s="11" t="s">
        <v>15</v>
      </c>
      <c r="D81" s="11" t="s">
        <v>16</v>
      </c>
      <c r="E81" s="40" t="s">
        <v>3070</v>
      </c>
      <c r="F81" s="40" t="s">
        <v>3071</v>
      </c>
      <c r="G81" s="40" t="s">
        <v>3072</v>
      </c>
      <c r="H81" s="40" t="s">
        <v>18</v>
      </c>
      <c r="I81" s="39" t="s">
        <v>17</v>
      </c>
      <c r="J81" s="39" t="s">
        <v>17</v>
      </c>
      <c r="K81" s="39" t="s">
        <v>26</v>
      </c>
      <c r="L81" s="39">
        <v>1</v>
      </c>
      <c r="M81" s="41" t="s">
        <v>27</v>
      </c>
      <c r="N81" s="86">
        <v>746742.62</v>
      </c>
      <c r="O81" s="67"/>
      <c r="P81" s="67"/>
      <c r="Q81" s="67"/>
      <c r="R81" s="67"/>
      <c r="S81" s="67"/>
      <c r="T81" s="67"/>
      <c r="U81" s="67"/>
      <c r="V81" s="109"/>
      <c r="W81" s="89">
        <v>746742.62</v>
      </c>
      <c r="X81" s="125"/>
      <c r="Y81" s="89">
        <f t="shared" si="1"/>
        <v>0</v>
      </c>
    </row>
    <row r="82" spans="1:25" ht="52.8" x14ac:dyDescent="0.25">
      <c r="A82" s="18">
        <v>72</v>
      </c>
      <c r="B82" s="10">
        <v>4</v>
      </c>
      <c r="C82" s="11" t="s">
        <v>15</v>
      </c>
      <c r="D82" s="11" t="s">
        <v>16</v>
      </c>
      <c r="E82" s="40" t="s">
        <v>3073</v>
      </c>
      <c r="F82" s="40" t="s">
        <v>3074</v>
      </c>
      <c r="G82" s="40" t="s">
        <v>3075</v>
      </c>
      <c r="H82" s="40" t="s">
        <v>18</v>
      </c>
      <c r="I82" s="39" t="s">
        <v>17</v>
      </c>
      <c r="J82" s="39" t="s">
        <v>17</v>
      </c>
      <c r="K82" s="39" t="s">
        <v>26</v>
      </c>
      <c r="L82" s="39">
        <v>1</v>
      </c>
      <c r="M82" s="41" t="s">
        <v>27</v>
      </c>
      <c r="N82" s="86">
        <v>1017518.49</v>
      </c>
      <c r="O82" s="67"/>
      <c r="P82" s="67"/>
      <c r="Q82" s="67"/>
      <c r="R82" s="67"/>
      <c r="S82" s="67"/>
      <c r="T82" s="67"/>
      <c r="U82" s="67"/>
      <c r="V82" s="109"/>
      <c r="W82" s="89">
        <v>1017518.49</v>
      </c>
      <c r="X82" s="125"/>
      <c r="Y82" s="89">
        <f t="shared" si="1"/>
        <v>0</v>
      </c>
    </row>
    <row r="83" spans="1:25" ht="52.8" x14ac:dyDescent="0.25">
      <c r="A83" s="10">
        <v>73</v>
      </c>
      <c r="B83" s="10">
        <v>4</v>
      </c>
      <c r="C83" s="11" t="s">
        <v>15</v>
      </c>
      <c r="D83" s="11" t="s">
        <v>16</v>
      </c>
      <c r="E83" s="40" t="s">
        <v>3076</v>
      </c>
      <c r="F83" s="40" t="s">
        <v>3077</v>
      </c>
      <c r="G83" s="40" t="s">
        <v>3078</v>
      </c>
      <c r="H83" s="40" t="s">
        <v>18</v>
      </c>
      <c r="I83" s="39" t="s">
        <v>17</v>
      </c>
      <c r="J83" s="39" t="s">
        <v>17</v>
      </c>
      <c r="K83" s="39" t="s">
        <v>26</v>
      </c>
      <c r="L83" s="39">
        <v>1</v>
      </c>
      <c r="M83" s="41" t="s">
        <v>27</v>
      </c>
      <c r="N83" s="86">
        <v>30802.3</v>
      </c>
      <c r="O83" s="67"/>
      <c r="P83" s="67"/>
      <c r="Q83" s="67"/>
      <c r="R83" s="67"/>
      <c r="S83" s="67"/>
      <c r="T83" s="67"/>
      <c r="U83" s="67"/>
      <c r="V83" s="109"/>
      <c r="W83" s="89">
        <v>30802.3</v>
      </c>
      <c r="X83" s="125"/>
      <c r="Y83" s="89">
        <f t="shared" si="1"/>
        <v>0</v>
      </c>
    </row>
    <row r="84" spans="1:25" ht="52.8" x14ac:dyDescent="0.25">
      <c r="A84" s="18">
        <v>74</v>
      </c>
      <c r="B84" s="10">
        <v>4</v>
      </c>
      <c r="C84" s="11" t="s">
        <v>15</v>
      </c>
      <c r="D84" s="11" t="s">
        <v>16</v>
      </c>
      <c r="E84" s="40" t="s">
        <v>3079</v>
      </c>
      <c r="F84" s="40" t="s">
        <v>3080</v>
      </c>
      <c r="G84" s="40" t="s">
        <v>3081</v>
      </c>
      <c r="H84" s="40" t="s">
        <v>18</v>
      </c>
      <c r="I84" s="39" t="s">
        <v>17</v>
      </c>
      <c r="J84" s="39" t="s">
        <v>17</v>
      </c>
      <c r="K84" s="39" t="s">
        <v>26</v>
      </c>
      <c r="L84" s="39">
        <v>1</v>
      </c>
      <c r="M84" s="41" t="s">
        <v>27</v>
      </c>
      <c r="N84" s="86">
        <v>3925.77</v>
      </c>
      <c r="O84" s="67"/>
      <c r="P84" s="67"/>
      <c r="Q84" s="67"/>
      <c r="R84" s="67"/>
      <c r="S84" s="67"/>
      <c r="T84" s="67"/>
      <c r="U84" s="67"/>
      <c r="V84" s="109"/>
      <c r="W84" s="89">
        <v>3925.77</v>
      </c>
      <c r="X84" s="125"/>
      <c r="Y84" s="89">
        <f t="shared" si="1"/>
        <v>0</v>
      </c>
    </row>
    <row r="85" spans="1:25" ht="52.8" x14ac:dyDescent="0.25">
      <c r="A85" s="10">
        <v>75</v>
      </c>
      <c r="B85" s="10">
        <v>4</v>
      </c>
      <c r="C85" s="11" t="s">
        <v>15</v>
      </c>
      <c r="D85" s="11" t="s">
        <v>16</v>
      </c>
      <c r="E85" s="40" t="s">
        <v>3082</v>
      </c>
      <c r="F85" s="40" t="s">
        <v>3083</v>
      </c>
      <c r="G85" s="40" t="s">
        <v>3084</v>
      </c>
      <c r="H85" s="40" t="s">
        <v>18</v>
      </c>
      <c r="I85" s="39" t="s">
        <v>17</v>
      </c>
      <c r="J85" s="39" t="s">
        <v>17</v>
      </c>
      <c r="K85" s="39" t="s">
        <v>26</v>
      </c>
      <c r="L85" s="39">
        <v>1</v>
      </c>
      <c r="M85" s="41" t="s">
        <v>27</v>
      </c>
      <c r="N85" s="86">
        <v>11190.28</v>
      </c>
      <c r="O85" s="67"/>
      <c r="P85" s="67"/>
      <c r="Q85" s="67"/>
      <c r="R85" s="67"/>
      <c r="S85" s="67"/>
      <c r="T85" s="67"/>
      <c r="U85" s="67"/>
      <c r="V85" s="109"/>
      <c r="W85" s="89">
        <v>11190.28</v>
      </c>
      <c r="X85" s="125"/>
      <c r="Y85" s="89">
        <f t="shared" si="1"/>
        <v>0</v>
      </c>
    </row>
    <row r="86" spans="1:25" ht="52.8" x14ac:dyDescent="0.25">
      <c r="A86" s="18">
        <v>76</v>
      </c>
      <c r="B86" s="10">
        <v>4</v>
      </c>
      <c r="C86" s="11" t="s">
        <v>15</v>
      </c>
      <c r="D86" s="11" t="s">
        <v>16</v>
      </c>
      <c r="E86" s="40" t="s">
        <v>3085</v>
      </c>
      <c r="F86" s="40" t="s">
        <v>3086</v>
      </c>
      <c r="G86" s="40" t="s">
        <v>3087</v>
      </c>
      <c r="H86" s="40" t="s">
        <v>18</v>
      </c>
      <c r="I86" s="39" t="s">
        <v>17</v>
      </c>
      <c r="J86" s="39" t="s">
        <v>17</v>
      </c>
      <c r="K86" s="39" t="s">
        <v>26</v>
      </c>
      <c r="L86" s="39">
        <v>1</v>
      </c>
      <c r="M86" s="41" t="s">
        <v>27</v>
      </c>
      <c r="N86" s="86">
        <v>4949.91</v>
      </c>
      <c r="O86" s="67"/>
      <c r="P86" s="67"/>
      <c r="Q86" s="67"/>
      <c r="R86" s="67"/>
      <c r="S86" s="67"/>
      <c r="T86" s="67"/>
      <c r="U86" s="67"/>
      <c r="V86" s="109"/>
      <c r="W86" s="89">
        <v>4949.91</v>
      </c>
      <c r="X86" s="125"/>
      <c r="Y86" s="89">
        <f t="shared" si="1"/>
        <v>0</v>
      </c>
    </row>
    <row r="87" spans="1:25" ht="52.8" x14ac:dyDescent="0.25">
      <c r="A87" s="10">
        <v>77</v>
      </c>
      <c r="B87" s="10">
        <v>4</v>
      </c>
      <c r="C87" s="11" t="s">
        <v>15</v>
      </c>
      <c r="D87" s="11" t="s">
        <v>16</v>
      </c>
      <c r="E87" s="40" t="s">
        <v>3088</v>
      </c>
      <c r="F87" s="40" t="s">
        <v>3089</v>
      </c>
      <c r="G87" s="40" t="s">
        <v>3090</v>
      </c>
      <c r="H87" s="40" t="s">
        <v>18</v>
      </c>
      <c r="I87" s="39" t="s">
        <v>17</v>
      </c>
      <c r="J87" s="39" t="s">
        <v>17</v>
      </c>
      <c r="K87" s="39" t="s">
        <v>26</v>
      </c>
      <c r="L87" s="39">
        <v>1</v>
      </c>
      <c r="M87" s="41" t="s">
        <v>27</v>
      </c>
      <c r="N87" s="86">
        <v>1384.94</v>
      </c>
      <c r="O87" s="67"/>
      <c r="P87" s="67"/>
      <c r="Q87" s="67"/>
      <c r="R87" s="67"/>
      <c r="S87" s="67"/>
      <c r="T87" s="67"/>
      <c r="U87" s="67"/>
      <c r="V87" s="109"/>
      <c r="W87" s="89">
        <v>1384.94</v>
      </c>
      <c r="X87" s="125"/>
      <c r="Y87" s="89">
        <f t="shared" si="1"/>
        <v>0</v>
      </c>
    </row>
    <row r="88" spans="1:25" ht="52.8" x14ac:dyDescent="0.25">
      <c r="A88" s="18">
        <v>78</v>
      </c>
      <c r="B88" s="10">
        <v>4</v>
      </c>
      <c r="C88" s="11" t="s">
        <v>15</v>
      </c>
      <c r="D88" s="11" t="s">
        <v>16</v>
      </c>
      <c r="E88" s="40" t="s">
        <v>3091</v>
      </c>
      <c r="F88" s="40" t="s">
        <v>3092</v>
      </c>
      <c r="G88" s="40" t="s">
        <v>3093</v>
      </c>
      <c r="H88" s="40" t="s">
        <v>18</v>
      </c>
      <c r="I88" s="39" t="s">
        <v>17</v>
      </c>
      <c r="J88" s="39" t="s">
        <v>17</v>
      </c>
      <c r="K88" s="39" t="s">
        <v>26</v>
      </c>
      <c r="L88" s="39">
        <v>1</v>
      </c>
      <c r="M88" s="41" t="s">
        <v>27</v>
      </c>
      <c r="N88" s="86">
        <v>1607</v>
      </c>
      <c r="O88" s="67"/>
      <c r="P88" s="67"/>
      <c r="Q88" s="67"/>
      <c r="R88" s="67"/>
      <c r="S88" s="67"/>
      <c r="T88" s="67"/>
      <c r="U88" s="67"/>
      <c r="V88" s="109"/>
      <c r="W88" s="89">
        <v>1607</v>
      </c>
      <c r="X88" s="125"/>
      <c r="Y88" s="89">
        <f t="shared" si="1"/>
        <v>0</v>
      </c>
    </row>
    <row r="89" spans="1:25" ht="52.8" x14ac:dyDescent="0.25">
      <c r="A89" s="10">
        <v>79</v>
      </c>
      <c r="B89" s="10">
        <v>4</v>
      </c>
      <c r="C89" s="11" t="s">
        <v>15</v>
      </c>
      <c r="D89" s="11" t="s">
        <v>16</v>
      </c>
      <c r="E89" s="40" t="s">
        <v>3094</v>
      </c>
      <c r="F89" s="40" t="s">
        <v>3095</v>
      </c>
      <c r="G89" s="40" t="s">
        <v>3096</v>
      </c>
      <c r="H89" s="40" t="s">
        <v>18</v>
      </c>
      <c r="I89" s="39" t="s">
        <v>17</v>
      </c>
      <c r="J89" s="39" t="s">
        <v>17</v>
      </c>
      <c r="K89" s="39" t="s">
        <v>26</v>
      </c>
      <c r="L89" s="39">
        <v>1</v>
      </c>
      <c r="M89" s="41" t="s">
        <v>27</v>
      </c>
      <c r="N89" s="86">
        <v>3223.27</v>
      </c>
      <c r="O89" s="67"/>
      <c r="P89" s="67"/>
      <c r="Q89" s="67"/>
      <c r="R89" s="67"/>
      <c r="S89" s="67"/>
      <c r="T89" s="67"/>
      <c r="U89" s="67"/>
      <c r="V89" s="109"/>
      <c r="W89" s="89">
        <v>3223.27</v>
      </c>
      <c r="X89" s="125"/>
      <c r="Y89" s="89">
        <f t="shared" si="1"/>
        <v>0</v>
      </c>
    </row>
    <row r="90" spans="1:25" ht="52.8" x14ac:dyDescent="0.25">
      <c r="A90" s="18">
        <v>80</v>
      </c>
      <c r="B90" s="10">
        <v>4</v>
      </c>
      <c r="C90" s="11" t="s">
        <v>15</v>
      </c>
      <c r="D90" s="11" t="s">
        <v>16</v>
      </c>
      <c r="E90" s="40" t="s">
        <v>3097</v>
      </c>
      <c r="F90" s="40" t="s">
        <v>3098</v>
      </c>
      <c r="G90" s="40" t="s">
        <v>3099</v>
      </c>
      <c r="H90" s="40" t="s">
        <v>18</v>
      </c>
      <c r="I90" s="39" t="s">
        <v>17</v>
      </c>
      <c r="J90" s="39" t="s">
        <v>17</v>
      </c>
      <c r="K90" s="39" t="s">
        <v>26</v>
      </c>
      <c r="L90" s="39">
        <v>1</v>
      </c>
      <c r="M90" s="41" t="s">
        <v>27</v>
      </c>
      <c r="N90" s="86">
        <v>3557.03</v>
      </c>
      <c r="O90" s="67"/>
      <c r="P90" s="67"/>
      <c r="Q90" s="67"/>
      <c r="R90" s="67"/>
      <c r="S90" s="67"/>
      <c r="T90" s="67"/>
      <c r="U90" s="67"/>
      <c r="V90" s="109"/>
      <c r="W90" s="89">
        <v>3557.03</v>
      </c>
      <c r="X90" s="125"/>
      <c r="Y90" s="89">
        <f t="shared" si="1"/>
        <v>0</v>
      </c>
    </row>
    <row r="91" spans="1:25" ht="52.8" x14ac:dyDescent="0.25">
      <c r="A91" s="10">
        <v>81</v>
      </c>
      <c r="B91" s="10">
        <v>4</v>
      </c>
      <c r="C91" s="11" t="s">
        <v>15</v>
      </c>
      <c r="D91" s="11" t="s">
        <v>16</v>
      </c>
      <c r="E91" s="40" t="s">
        <v>3100</v>
      </c>
      <c r="F91" s="40" t="s">
        <v>3101</v>
      </c>
      <c r="G91" s="40" t="s">
        <v>3102</v>
      </c>
      <c r="H91" s="40" t="s">
        <v>18</v>
      </c>
      <c r="I91" s="39" t="s">
        <v>17</v>
      </c>
      <c r="J91" s="39" t="s">
        <v>17</v>
      </c>
      <c r="K91" s="39" t="s">
        <v>26</v>
      </c>
      <c r="L91" s="39">
        <v>1</v>
      </c>
      <c r="M91" s="41" t="s">
        <v>27</v>
      </c>
      <c r="N91" s="86">
        <v>6276.84</v>
      </c>
      <c r="O91" s="67"/>
      <c r="P91" s="67"/>
      <c r="Q91" s="67"/>
      <c r="R91" s="67"/>
      <c r="S91" s="67"/>
      <c r="T91" s="67"/>
      <c r="U91" s="67"/>
      <c r="V91" s="109"/>
      <c r="W91" s="89">
        <v>6276.84</v>
      </c>
      <c r="X91" s="125"/>
      <c r="Y91" s="89">
        <f t="shared" si="1"/>
        <v>0</v>
      </c>
    </row>
    <row r="92" spans="1:25" ht="52.8" x14ac:dyDescent="0.25">
      <c r="A92" s="18">
        <v>82</v>
      </c>
      <c r="B92" s="10">
        <v>4</v>
      </c>
      <c r="C92" s="11" t="s">
        <v>15</v>
      </c>
      <c r="D92" s="11" t="s">
        <v>16</v>
      </c>
      <c r="E92" s="40" t="s">
        <v>3103</v>
      </c>
      <c r="F92" s="40" t="s">
        <v>3104</v>
      </c>
      <c r="G92" s="40" t="s">
        <v>3105</v>
      </c>
      <c r="H92" s="40" t="s">
        <v>18</v>
      </c>
      <c r="I92" s="39" t="s">
        <v>17</v>
      </c>
      <c r="J92" s="39" t="s">
        <v>17</v>
      </c>
      <c r="K92" s="39" t="s">
        <v>26</v>
      </c>
      <c r="L92" s="39">
        <v>1</v>
      </c>
      <c r="M92" s="41" t="s">
        <v>27</v>
      </c>
      <c r="N92" s="86">
        <v>49779.11</v>
      </c>
      <c r="O92" s="67"/>
      <c r="P92" s="67"/>
      <c r="Q92" s="67"/>
      <c r="R92" s="67"/>
      <c r="S92" s="67"/>
      <c r="T92" s="67"/>
      <c r="U92" s="67"/>
      <c r="V92" s="109"/>
      <c r="W92" s="89">
        <v>49779.11</v>
      </c>
      <c r="X92" s="125"/>
      <c r="Y92" s="89">
        <f t="shared" si="1"/>
        <v>0</v>
      </c>
    </row>
    <row r="93" spans="1:25" ht="52.8" x14ac:dyDescent="0.25">
      <c r="A93" s="10">
        <v>83</v>
      </c>
      <c r="B93" s="10">
        <v>4</v>
      </c>
      <c r="C93" s="11" t="s">
        <v>15</v>
      </c>
      <c r="D93" s="11" t="s">
        <v>16</v>
      </c>
      <c r="E93" s="40" t="s">
        <v>3106</v>
      </c>
      <c r="F93" s="40" t="s">
        <v>3107</v>
      </c>
      <c r="G93" s="40" t="s">
        <v>3108</v>
      </c>
      <c r="H93" s="40" t="s">
        <v>18</v>
      </c>
      <c r="I93" s="39" t="s">
        <v>17</v>
      </c>
      <c r="J93" s="39" t="s">
        <v>17</v>
      </c>
      <c r="K93" s="39" t="s">
        <v>26</v>
      </c>
      <c r="L93" s="39">
        <v>1</v>
      </c>
      <c r="M93" s="41" t="s">
        <v>27</v>
      </c>
      <c r="N93" s="86">
        <v>27347.69</v>
      </c>
      <c r="O93" s="67"/>
      <c r="P93" s="67"/>
      <c r="Q93" s="67"/>
      <c r="R93" s="67"/>
      <c r="S93" s="67"/>
      <c r="T93" s="67"/>
      <c r="U93" s="67"/>
      <c r="V93" s="109"/>
      <c r="W93" s="89">
        <v>27347.69</v>
      </c>
      <c r="X93" s="125"/>
      <c r="Y93" s="89">
        <f t="shared" si="1"/>
        <v>0</v>
      </c>
    </row>
    <row r="94" spans="1:25" ht="52.8" x14ac:dyDescent="0.25">
      <c r="A94" s="18">
        <v>84</v>
      </c>
      <c r="B94" s="10">
        <v>4</v>
      </c>
      <c r="C94" s="11" t="s">
        <v>15</v>
      </c>
      <c r="D94" s="11" t="s">
        <v>16</v>
      </c>
      <c r="E94" s="40" t="s">
        <v>3109</v>
      </c>
      <c r="F94" s="40" t="s">
        <v>3110</v>
      </c>
      <c r="G94" s="40" t="s">
        <v>3111</v>
      </c>
      <c r="H94" s="40" t="s">
        <v>18</v>
      </c>
      <c r="I94" s="39" t="s">
        <v>17</v>
      </c>
      <c r="J94" s="39" t="s">
        <v>17</v>
      </c>
      <c r="K94" s="39" t="s">
        <v>26</v>
      </c>
      <c r="L94" s="39">
        <v>1</v>
      </c>
      <c r="M94" s="41" t="s">
        <v>27</v>
      </c>
      <c r="N94" s="86">
        <v>27343.65</v>
      </c>
      <c r="O94" s="67"/>
      <c r="P94" s="67"/>
      <c r="Q94" s="67"/>
      <c r="R94" s="67"/>
      <c r="S94" s="67"/>
      <c r="T94" s="67"/>
      <c r="U94" s="67"/>
      <c r="V94" s="109"/>
      <c r="W94" s="89">
        <v>27343.65</v>
      </c>
      <c r="X94" s="125"/>
      <c r="Y94" s="89">
        <f t="shared" si="1"/>
        <v>0</v>
      </c>
    </row>
    <row r="95" spans="1:25" ht="52.8" x14ac:dyDescent="0.25">
      <c r="A95" s="10">
        <v>85</v>
      </c>
      <c r="B95" s="10">
        <v>4</v>
      </c>
      <c r="C95" s="11" t="s">
        <v>15</v>
      </c>
      <c r="D95" s="11" t="s">
        <v>16</v>
      </c>
      <c r="E95" s="40" t="s">
        <v>3112</v>
      </c>
      <c r="F95" s="40" t="s">
        <v>3113</v>
      </c>
      <c r="G95" s="40" t="s">
        <v>3114</v>
      </c>
      <c r="H95" s="40" t="s">
        <v>18</v>
      </c>
      <c r="I95" s="39" t="s">
        <v>17</v>
      </c>
      <c r="J95" s="39" t="s">
        <v>17</v>
      </c>
      <c r="K95" s="39" t="s">
        <v>26</v>
      </c>
      <c r="L95" s="39">
        <v>1</v>
      </c>
      <c r="M95" s="41" t="s">
        <v>27</v>
      </c>
      <c r="N95" s="86">
        <v>4936.54</v>
      </c>
      <c r="O95" s="67"/>
      <c r="P95" s="67"/>
      <c r="Q95" s="67"/>
      <c r="R95" s="67"/>
      <c r="S95" s="67"/>
      <c r="T95" s="67"/>
      <c r="U95" s="67"/>
      <c r="V95" s="109"/>
      <c r="W95" s="89">
        <v>4936.54</v>
      </c>
      <c r="X95" s="125"/>
      <c r="Y95" s="89">
        <f t="shared" si="1"/>
        <v>0</v>
      </c>
    </row>
    <row r="96" spans="1:25" ht="52.8" x14ac:dyDescent="0.25">
      <c r="A96" s="18">
        <v>86</v>
      </c>
      <c r="B96" s="10">
        <v>4</v>
      </c>
      <c r="C96" s="11" t="s">
        <v>15</v>
      </c>
      <c r="D96" s="11" t="s">
        <v>16</v>
      </c>
      <c r="E96" s="40" t="s">
        <v>3115</v>
      </c>
      <c r="F96" s="40" t="s">
        <v>3116</v>
      </c>
      <c r="G96" s="40" t="s">
        <v>3117</v>
      </c>
      <c r="H96" s="40" t="s">
        <v>18</v>
      </c>
      <c r="I96" s="39" t="s">
        <v>17</v>
      </c>
      <c r="J96" s="39" t="s">
        <v>17</v>
      </c>
      <c r="K96" s="39" t="s">
        <v>26</v>
      </c>
      <c r="L96" s="39">
        <v>1</v>
      </c>
      <c r="M96" s="41" t="s">
        <v>27</v>
      </c>
      <c r="N96" s="86">
        <v>30529.87</v>
      </c>
      <c r="O96" s="67"/>
      <c r="P96" s="67"/>
      <c r="Q96" s="67"/>
      <c r="R96" s="67"/>
      <c r="S96" s="67"/>
      <c r="T96" s="67"/>
      <c r="U96" s="67"/>
      <c r="V96" s="109"/>
      <c r="W96" s="89">
        <v>30529.87</v>
      </c>
      <c r="X96" s="125"/>
      <c r="Y96" s="89">
        <f t="shared" si="1"/>
        <v>0</v>
      </c>
    </row>
    <row r="97" spans="1:25" ht="52.8" x14ac:dyDescent="0.25">
      <c r="A97" s="10">
        <v>87</v>
      </c>
      <c r="B97" s="10">
        <v>4</v>
      </c>
      <c r="C97" s="11" t="s">
        <v>15</v>
      </c>
      <c r="D97" s="11" t="s">
        <v>16</v>
      </c>
      <c r="E97" s="40" t="s">
        <v>3118</v>
      </c>
      <c r="F97" s="40" t="s">
        <v>3119</v>
      </c>
      <c r="G97" s="40" t="s">
        <v>3120</v>
      </c>
      <c r="H97" s="40" t="s">
        <v>18</v>
      </c>
      <c r="I97" s="39" t="s">
        <v>17</v>
      </c>
      <c r="J97" s="39" t="s">
        <v>17</v>
      </c>
      <c r="K97" s="39" t="s">
        <v>26</v>
      </c>
      <c r="L97" s="39">
        <v>1</v>
      </c>
      <c r="M97" s="41" t="s">
        <v>27</v>
      </c>
      <c r="N97" s="86">
        <v>1913.87</v>
      </c>
      <c r="O97" s="67"/>
      <c r="P97" s="67"/>
      <c r="Q97" s="67"/>
      <c r="R97" s="67"/>
      <c r="S97" s="67"/>
      <c r="T97" s="67"/>
      <c r="U97" s="67"/>
      <c r="V97" s="109"/>
      <c r="W97" s="89">
        <v>1913.87</v>
      </c>
      <c r="X97" s="125"/>
      <c r="Y97" s="89">
        <f t="shared" si="1"/>
        <v>0</v>
      </c>
    </row>
    <row r="98" spans="1:25" ht="52.8" x14ac:dyDescent="0.25">
      <c r="A98" s="18">
        <v>88</v>
      </c>
      <c r="B98" s="10">
        <v>4</v>
      </c>
      <c r="C98" s="11" t="s">
        <v>15</v>
      </c>
      <c r="D98" s="11" t="s">
        <v>16</v>
      </c>
      <c r="E98" s="40" t="s">
        <v>3121</v>
      </c>
      <c r="F98" s="40" t="s">
        <v>3122</v>
      </c>
      <c r="G98" s="40" t="s">
        <v>3123</v>
      </c>
      <c r="H98" s="40" t="s">
        <v>18</v>
      </c>
      <c r="I98" s="39" t="s">
        <v>17</v>
      </c>
      <c r="J98" s="39" t="s">
        <v>17</v>
      </c>
      <c r="K98" s="39" t="s">
        <v>26</v>
      </c>
      <c r="L98" s="39">
        <v>1</v>
      </c>
      <c r="M98" s="41" t="s">
        <v>27</v>
      </c>
      <c r="N98" s="86">
        <v>57460.54</v>
      </c>
      <c r="O98" s="67"/>
      <c r="P98" s="67"/>
      <c r="Q98" s="67"/>
      <c r="R98" s="67"/>
      <c r="S98" s="67"/>
      <c r="T98" s="67"/>
      <c r="U98" s="67"/>
      <c r="V98" s="109"/>
      <c r="W98" s="89">
        <v>57460.54</v>
      </c>
      <c r="X98" s="125"/>
      <c r="Y98" s="89">
        <f t="shared" si="1"/>
        <v>0</v>
      </c>
    </row>
    <row r="99" spans="1:25" ht="52.8" x14ac:dyDescent="0.25">
      <c r="A99" s="10">
        <v>89</v>
      </c>
      <c r="B99" s="10">
        <v>4</v>
      </c>
      <c r="C99" s="11" t="s">
        <v>15</v>
      </c>
      <c r="D99" s="11" t="s">
        <v>16</v>
      </c>
      <c r="E99" s="40" t="s">
        <v>3124</v>
      </c>
      <c r="F99" s="40" t="s">
        <v>3125</v>
      </c>
      <c r="G99" s="40" t="s">
        <v>3126</v>
      </c>
      <c r="H99" s="40" t="s">
        <v>18</v>
      </c>
      <c r="I99" s="39" t="s">
        <v>17</v>
      </c>
      <c r="J99" s="39" t="s">
        <v>17</v>
      </c>
      <c r="K99" s="39" t="s">
        <v>26</v>
      </c>
      <c r="L99" s="39">
        <v>1</v>
      </c>
      <c r="M99" s="41" t="s">
        <v>27</v>
      </c>
      <c r="N99" s="86">
        <v>57460.54</v>
      </c>
      <c r="O99" s="67"/>
      <c r="P99" s="67"/>
      <c r="Q99" s="67"/>
      <c r="R99" s="67"/>
      <c r="S99" s="67"/>
      <c r="T99" s="67"/>
      <c r="U99" s="67"/>
      <c r="V99" s="109"/>
      <c r="W99" s="89">
        <v>57460.54</v>
      </c>
      <c r="X99" s="125"/>
      <c r="Y99" s="89">
        <f t="shared" si="1"/>
        <v>0</v>
      </c>
    </row>
    <row r="100" spans="1:25" ht="52.8" x14ac:dyDescent="0.25">
      <c r="A100" s="18">
        <v>90</v>
      </c>
      <c r="B100" s="10">
        <v>4</v>
      </c>
      <c r="C100" s="11" t="s">
        <v>15</v>
      </c>
      <c r="D100" s="11" t="s">
        <v>16</v>
      </c>
      <c r="E100" s="40" t="s">
        <v>3127</v>
      </c>
      <c r="F100" s="40" t="s">
        <v>3128</v>
      </c>
      <c r="G100" s="40" t="s">
        <v>3129</v>
      </c>
      <c r="H100" s="40" t="s">
        <v>18</v>
      </c>
      <c r="I100" s="39" t="s">
        <v>17</v>
      </c>
      <c r="J100" s="39" t="s">
        <v>17</v>
      </c>
      <c r="K100" s="39" t="s">
        <v>26</v>
      </c>
      <c r="L100" s="39">
        <v>1</v>
      </c>
      <c r="M100" s="41" t="s">
        <v>27</v>
      </c>
      <c r="N100" s="86">
        <v>2929.87</v>
      </c>
      <c r="O100" s="67"/>
      <c r="P100" s="67"/>
      <c r="Q100" s="67"/>
      <c r="R100" s="67"/>
      <c r="S100" s="67"/>
      <c r="T100" s="67"/>
      <c r="U100" s="67"/>
      <c r="V100" s="109"/>
      <c r="W100" s="89">
        <v>2929.87</v>
      </c>
      <c r="X100" s="125"/>
      <c r="Y100" s="89">
        <f t="shared" si="1"/>
        <v>0</v>
      </c>
    </row>
    <row r="101" spans="1:25" ht="52.8" x14ac:dyDescent="0.25">
      <c r="A101" s="10">
        <v>91</v>
      </c>
      <c r="B101" s="10">
        <v>4</v>
      </c>
      <c r="C101" s="11" t="s">
        <v>15</v>
      </c>
      <c r="D101" s="11" t="s">
        <v>16</v>
      </c>
      <c r="E101" s="40" t="s">
        <v>3130</v>
      </c>
      <c r="F101" s="40" t="s">
        <v>3131</v>
      </c>
      <c r="G101" s="40" t="s">
        <v>3132</v>
      </c>
      <c r="H101" s="40" t="s">
        <v>18</v>
      </c>
      <c r="I101" s="39" t="s">
        <v>17</v>
      </c>
      <c r="J101" s="39" t="s">
        <v>17</v>
      </c>
      <c r="K101" s="39" t="s">
        <v>26</v>
      </c>
      <c r="L101" s="39">
        <v>1</v>
      </c>
      <c r="M101" s="41" t="s">
        <v>27</v>
      </c>
      <c r="N101" s="86">
        <v>5963.2</v>
      </c>
      <c r="O101" s="67"/>
      <c r="P101" s="67"/>
      <c r="Q101" s="67"/>
      <c r="R101" s="67"/>
      <c r="S101" s="67"/>
      <c r="T101" s="67"/>
      <c r="U101" s="67"/>
      <c r="V101" s="109"/>
      <c r="W101" s="89">
        <v>5963.2</v>
      </c>
      <c r="X101" s="125"/>
      <c r="Y101" s="89">
        <f t="shared" si="1"/>
        <v>0</v>
      </c>
    </row>
    <row r="102" spans="1:25" ht="52.8" x14ac:dyDescent="0.25">
      <c r="A102" s="18">
        <v>92</v>
      </c>
      <c r="B102" s="10">
        <v>4</v>
      </c>
      <c r="C102" s="11" t="s">
        <v>15</v>
      </c>
      <c r="D102" s="11" t="s">
        <v>16</v>
      </c>
      <c r="E102" s="40" t="s">
        <v>3133</v>
      </c>
      <c r="F102" s="40" t="s">
        <v>3134</v>
      </c>
      <c r="G102" s="40" t="s">
        <v>3135</v>
      </c>
      <c r="H102" s="40" t="s">
        <v>18</v>
      </c>
      <c r="I102" s="39" t="s">
        <v>17</v>
      </c>
      <c r="J102" s="39" t="s">
        <v>17</v>
      </c>
      <c r="K102" s="39" t="s">
        <v>26</v>
      </c>
      <c r="L102" s="39">
        <v>1</v>
      </c>
      <c r="M102" s="41" t="s">
        <v>27</v>
      </c>
      <c r="N102" s="86">
        <v>47359.199999999997</v>
      </c>
      <c r="O102" s="67"/>
      <c r="P102" s="67"/>
      <c r="Q102" s="67"/>
      <c r="R102" s="67"/>
      <c r="S102" s="67"/>
      <c r="T102" s="67"/>
      <c r="U102" s="67"/>
      <c r="V102" s="109"/>
      <c r="W102" s="89">
        <v>47359.199999999997</v>
      </c>
      <c r="X102" s="125"/>
      <c r="Y102" s="89">
        <f t="shared" si="1"/>
        <v>0</v>
      </c>
    </row>
    <row r="103" spans="1:25" ht="52.8" x14ac:dyDescent="0.25">
      <c r="A103" s="10">
        <v>93</v>
      </c>
      <c r="B103" s="10">
        <v>4</v>
      </c>
      <c r="C103" s="11" t="s">
        <v>15</v>
      </c>
      <c r="D103" s="11" t="s">
        <v>16</v>
      </c>
      <c r="E103" s="40" t="s">
        <v>3136</v>
      </c>
      <c r="F103" s="40" t="s">
        <v>3137</v>
      </c>
      <c r="G103" s="40" t="s">
        <v>3138</v>
      </c>
      <c r="H103" s="40" t="s">
        <v>18</v>
      </c>
      <c r="I103" s="39" t="s">
        <v>17</v>
      </c>
      <c r="J103" s="39" t="s">
        <v>17</v>
      </c>
      <c r="K103" s="39" t="s">
        <v>26</v>
      </c>
      <c r="L103" s="39">
        <v>1</v>
      </c>
      <c r="M103" s="41" t="s">
        <v>27</v>
      </c>
      <c r="N103" s="86">
        <v>6959.2</v>
      </c>
      <c r="O103" s="67"/>
      <c r="P103" s="67"/>
      <c r="Q103" s="67"/>
      <c r="R103" s="67"/>
      <c r="S103" s="67"/>
      <c r="T103" s="67"/>
      <c r="U103" s="67"/>
      <c r="V103" s="109"/>
      <c r="W103" s="89">
        <v>6959.2</v>
      </c>
      <c r="X103" s="125"/>
      <c r="Y103" s="89">
        <f t="shared" si="1"/>
        <v>0</v>
      </c>
    </row>
    <row r="104" spans="1:25" ht="52.8" x14ac:dyDescent="0.25">
      <c r="A104" s="18">
        <v>94</v>
      </c>
      <c r="B104" s="10">
        <v>4</v>
      </c>
      <c r="C104" s="11" t="s">
        <v>15</v>
      </c>
      <c r="D104" s="11" t="s">
        <v>16</v>
      </c>
      <c r="E104" s="40" t="s">
        <v>3139</v>
      </c>
      <c r="F104" s="40" t="s">
        <v>3140</v>
      </c>
      <c r="G104" s="40" t="s">
        <v>3141</v>
      </c>
      <c r="H104" s="40" t="s">
        <v>18</v>
      </c>
      <c r="I104" s="39" t="s">
        <v>17</v>
      </c>
      <c r="J104" s="39" t="s">
        <v>17</v>
      </c>
      <c r="K104" s="39" t="s">
        <v>26</v>
      </c>
      <c r="L104" s="39">
        <v>1</v>
      </c>
      <c r="M104" s="41" t="s">
        <v>27</v>
      </c>
      <c r="N104" s="86">
        <v>6620.54</v>
      </c>
      <c r="O104" s="67"/>
      <c r="P104" s="67"/>
      <c r="Q104" s="67"/>
      <c r="R104" s="67"/>
      <c r="S104" s="67"/>
      <c r="T104" s="67"/>
      <c r="U104" s="67"/>
      <c r="V104" s="109"/>
      <c r="W104" s="89">
        <v>6620.54</v>
      </c>
      <c r="X104" s="125"/>
      <c r="Y104" s="89">
        <f t="shared" si="1"/>
        <v>0</v>
      </c>
    </row>
    <row r="105" spans="1:25" ht="52.8" x14ac:dyDescent="0.25">
      <c r="A105" s="10">
        <v>95</v>
      </c>
      <c r="B105" s="10">
        <v>4</v>
      </c>
      <c r="C105" s="11" t="s">
        <v>15</v>
      </c>
      <c r="D105" s="11" t="s">
        <v>16</v>
      </c>
      <c r="E105" s="40" t="s">
        <v>3142</v>
      </c>
      <c r="F105" s="40" t="s">
        <v>3143</v>
      </c>
      <c r="G105" s="40" t="s">
        <v>3144</v>
      </c>
      <c r="H105" s="40" t="s">
        <v>18</v>
      </c>
      <c r="I105" s="39" t="s">
        <v>17</v>
      </c>
      <c r="J105" s="39" t="s">
        <v>17</v>
      </c>
      <c r="K105" s="39" t="s">
        <v>26</v>
      </c>
      <c r="L105" s="39">
        <v>1</v>
      </c>
      <c r="M105" s="41" t="s">
        <v>27</v>
      </c>
      <c r="N105" s="86">
        <v>1275.2</v>
      </c>
      <c r="O105" s="67"/>
      <c r="P105" s="67"/>
      <c r="Q105" s="67"/>
      <c r="R105" s="67"/>
      <c r="S105" s="67"/>
      <c r="T105" s="67"/>
      <c r="U105" s="67"/>
      <c r="V105" s="109"/>
      <c r="W105" s="89">
        <v>1275.2</v>
      </c>
      <c r="X105" s="125"/>
      <c r="Y105" s="89">
        <f t="shared" si="1"/>
        <v>0</v>
      </c>
    </row>
    <row r="106" spans="1:25" ht="52.8" x14ac:dyDescent="0.25">
      <c r="A106" s="18">
        <v>96</v>
      </c>
      <c r="B106" s="10">
        <v>4</v>
      </c>
      <c r="C106" s="11" t="s">
        <v>15</v>
      </c>
      <c r="D106" s="11" t="s">
        <v>16</v>
      </c>
      <c r="E106" s="40" t="s">
        <v>3145</v>
      </c>
      <c r="F106" s="40" t="s">
        <v>3146</v>
      </c>
      <c r="G106" s="40" t="s">
        <v>3147</v>
      </c>
      <c r="H106" s="40" t="s">
        <v>18</v>
      </c>
      <c r="I106" s="39" t="s">
        <v>17</v>
      </c>
      <c r="J106" s="39" t="s">
        <v>17</v>
      </c>
      <c r="K106" s="39" t="s">
        <v>26</v>
      </c>
      <c r="L106" s="39">
        <v>1</v>
      </c>
      <c r="M106" s="41" t="s">
        <v>27</v>
      </c>
      <c r="N106" s="86">
        <v>897.87</v>
      </c>
      <c r="O106" s="67"/>
      <c r="P106" s="67"/>
      <c r="Q106" s="67"/>
      <c r="R106" s="67"/>
      <c r="S106" s="67"/>
      <c r="T106" s="67"/>
      <c r="U106" s="67"/>
      <c r="V106" s="109"/>
      <c r="W106" s="89">
        <v>897.87</v>
      </c>
      <c r="X106" s="125"/>
      <c r="Y106" s="89">
        <f t="shared" si="1"/>
        <v>0</v>
      </c>
    </row>
    <row r="107" spans="1:25" ht="52.8" x14ac:dyDescent="0.25">
      <c r="A107" s="10">
        <v>97</v>
      </c>
      <c r="B107" s="10">
        <v>4</v>
      </c>
      <c r="C107" s="11" t="s">
        <v>15</v>
      </c>
      <c r="D107" s="11" t="s">
        <v>16</v>
      </c>
      <c r="E107" s="40" t="s">
        <v>3148</v>
      </c>
      <c r="F107" s="40" t="s">
        <v>3149</v>
      </c>
      <c r="G107" s="40" t="s">
        <v>3150</v>
      </c>
      <c r="H107" s="40" t="s">
        <v>18</v>
      </c>
      <c r="I107" s="39" t="s">
        <v>17</v>
      </c>
      <c r="J107" s="39" t="s">
        <v>17</v>
      </c>
      <c r="K107" s="39" t="s">
        <v>26</v>
      </c>
      <c r="L107" s="39">
        <v>1</v>
      </c>
      <c r="M107" s="41" t="s">
        <v>27</v>
      </c>
      <c r="N107" s="86">
        <v>831.21</v>
      </c>
      <c r="O107" s="67"/>
      <c r="P107" s="67"/>
      <c r="Q107" s="67"/>
      <c r="R107" s="67"/>
      <c r="S107" s="67"/>
      <c r="T107" s="67"/>
      <c r="U107" s="67"/>
      <c r="V107" s="109"/>
      <c r="W107" s="89">
        <v>831.21</v>
      </c>
      <c r="X107" s="125"/>
      <c r="Y107" s="89">
        <f t="shared" si="1"/>
        <v>0</v>
      </c>
    </row>
    <row r="108" spans="1:25" ht="52.8" x14ac:dyDescent="0.25">
      <c r="A108" s="18">
        <v>98</v>
      </c>
      <c r="B108" s="10">
        <v>4</v>
      </c>
      <c r="C108" s="11" t="s">
        <v>15</v>
      </c>
      <c r="D108" s="11" t="s">
        <v>16</v>
      </c>
      <c r="E108" s="40" t="s">
        <v>3151</v>
      </c>
      <c r="F108" s="40" t="s">
        <v>3152</v>
      </c>
      <c r="G108" s="40" t="s">
        <v>2447</v>
      </c>
      <c r="H108" s="40" t="s">
        <v>18</v>
      </c>
      <c r="I108" s="39" t="s">
        <v>17</v>
      </c>
      <c r="J108" s="39" t="s">
        <v>17</v>
      </c>
      <c r="K108" s="39" t="s">
        <v>26</v>
      </c>
      <c r="L108" s="39">
        <v>1</v>
      </c>
      <c r="M108" s="41" t="s">
        <v>27</v>
      </c>
      <c r="N108" s="86">
        <v>153428.54</v>
      </c>
      <c r="O108" s="67"/>
      <c r="P108" s="67"/>
      <c r="Q108" s="67"/>
      <c r="R108" s="67"/>
      <c r="S108" s="67"/>
      <c r="T108" s="67"/>
      <c r="U108" s="67"/>
      <c r="V108" s="109"/>
      <c r="W108" s="89">
        <v>153428.54</v>
      </c>
      <c r="X108" s="125"/>
      <c r="Y108" s="89">
        <f t="shared" si="1"/>
        <v>0</v>
      </c>
    </row>
    <row r="109" spans="1:25" ht="52.8" x14ac:dyDescent="0.25">
      <c r="A109" s="10">
        <v>99</v>
      </c>
      <c r="B109" s="10">
        <v>4</v>
      </c>
      <c r="C109" s="11" t="s">
        <v>15</v>
      </c>
      <c r="D109" s="11" t="s">
        <v>16</v>
      </c>
      <c r="E109" s="40" t="s">
        <v>3153</v>
      </c>
      <c r="F109" s="40" t="s">
        <v>3154</v>
      </c>
      <c r="G109" s="40" t="s">
        <v>3155</v>
      </c>
      <c r="H109" s="40" t="s">
        <v>18</v>
      </c>
      <c r="I109" s="39" t="s">
        <v>17</v>
      </c>
      <c r="J109" s="39" t="s">
        <v>17</v>
      </c>
      <c r="K109" s="39" t="s">
        <v>26</v>
      </c>
      <c r="L109" s="39">
        <v>1</v>
      </c>
      <c r="M109" s="41" t="s">
        <v>27</v>
      </c>
      <c r="N109" s="86">
        <v>41089.870000000003</v>
      </c>
      <c r="O109" s="67"/>
      <c r="P109" s="67"/>
      <c r="Q109" s="67"/>
      <c r="R109" s="67"/>
      <c r="S109" s="67"/>
      <c r="T109" s="67"/>
      <c r="U109" s="67"/>
      <c r="V109" s="109"/>
      <c r="W109" s="89">
        <v>41089.870000000003</v>
      </c>
      <c r="X109" s="125"/>
      <c r="Y109" s="89">
        <f t="shared" si="1"/>
        <v>0</v>
      </c>
    </row>
    <row r="110" spans="1:25" ht="52.8" x14ac:dyDescent="0.25">
      <c r="A110" s="18">
        <v>100</v>
      </c>
      <c r="B110" s="10">
        <v>4</v>
      </c>
      <c r="C110" s="11" t="s">
        <v>15</v>
      </c>
      <c r="D110" s="11" t="s">
        <v>16</v>
      </c>
      <c r="E110" s="40" t="s">
        <v>3156</v>
      </c>
      <c r="F110" s="40" t="s">
        <v>3157</v>
      </c>
      <c r="G110" s="40" t="s">
        <v>3158</v>
      </c>
      <c r="H110" s="40" t="s">
        <v>18</v>
      </c>
      <c r="I110" s="39" t="s">
        <v>17</v>
      </c>
      <c r="J110" s="39" t="s">
        <v>17</v>
      </c>
      <c r="K110" s="39" t="s">
        <v>26</v>
      </c>
      <c r="L110" s="39">
        <v>1</v>
      </c>
      <c r="M110" s="41" t="s">
        <v>27</v>
      </c>
      <c r="N110" s="86">
        <v>1449.87</v>
      </c>
      <c r="O110" s="67"/>
      <c r="P110" s="67"/>
      <c r="Q110" s="67"/>
      <c r="R110" s="67"/>
      <c r="S110" s="67"/>
      <c r="T110" s="67"/>
      <c r="U110" s="67"/>
      <c r="V110" s="109"/>
      <c r="W110" s="89">
        <v>1449.87</v>
      </c>
      <c r="X110" s="125"/>
      <c r="Y110" s="89">
        <f t="shared" si="1"/>
        <v>0</v>
      </c>
    </row>
    <row r="111" spans="1:25" ht="52.8" x14ac:dyDescent="0.25">
      <c r="A111" s="10">
        <v>101</v>
      </c>
      <c r="B111" s="10">
        <v>4</v>
      </c>
      <c r="C111" s="11" t="s">
        <v>15</v>
      </c>
      <c r="D111" s="11" t="s">
        <v>16</v>
      </c>
      <c r="E111" s="40" t="s">
        <v>3159</v>
      </c>
      <c r="F111" s="40" t="s">
        <v>3160</v>
      </c>
      <c r="G111" s="40" t="s">
        <v>3161</v>
      </c>
      <c r="H111" s="40" t="s">
        <v>18</v>
      </c>
      <c r="I111" s="39" t="s">
        <v>17</v>
      </c>
      <c r="J111" s="39" t="s">
        <v>17</v>
      </c>
      <c r="K111" s="39" t="s">
        <v>26</v>
      </c>
      <c r="L111" s="39">
        <v>1</v>
      </c>
      <c r="M111" s="41" t="s">
        <v>27</v>
      </c>
      <c r="N111" s="86">
        <v>6693.87</v>
      </c>
      <c r="O111" s="67"/>
      <c r="P111" s="67"/>
      <c r="Q111" s="67"/>
      <c r="R111" s="67"/>
      <c r="S111" s="67"/>
      <c r="T111" s="67"/>
      <c r="U111" s="67"/>
      <c r="V111" s="109"/>
      <c r="W111" s="89">
        <v>6693.87</v>
      </c>
      <c r="X111" s="125"/>
      <c r="Y111" s="89">
        <f t="shared" si="1"/>
        <v>0</v>
      </c>
    </row>
    <row r="112" spans="1:25" ht="52.8" x14ac:dyDescent="0.25">
      <c r="A112" s="18">
        <v>102</v>
      </c>
      <c r="B112" s="10">
        <v>4</v>
      </c>
      <c r="C112" s="11" t="s">
        <v>15</v>
      </c>
      <c r="D112" s="11" t="s">
        <v>16</v>
      </c>
      <c r="E112" s="40" t="s">
        <v>3162</v>
      </c>
      <c r="F112" s="40" t="s">
        <v>3163</v>
      </c>
      <c r="G112" s="40" t="s">
        <v>3164</v>
      </c>
      <c r="H112" s="40" t="s">
        <v>18</v>
      </c>
      <c r="I112" s="39" t="s">
        <v>17</v>
      </c>
      <c r="J112" s="39" t="s">
        <v>17</v>
      </c>
      <c r="K112" s="39" t="s">
        <v>26</v>
      </c>
      <c r="L112" s="39">
        <v>1</v>
      </c>
      <c r="M112" s="41" t="s">
        <v>27</v>
      </c>
      <c r="N112" s="86">
        <v>10105.870000000001</v>
      </c>
      <c r="O112" s="67"/>
      <c r="P112" s="67"/>
      <c r="Q112" s="67"/>
      <c r="R112" s="67"/>
      <c r="S112" s="67"/>
      <c r="T112" s="67"/>
      <c r="U112" s="67"/>
      <c r="V112" s="109"/>
      <c r="W112" s="89">
        <v>10105.870000000001</v>
      </c>
      <c r="X112" s="125"/>
      <c r="Y112" s="89">
        <f t="shared" si="1"/>
        <v>0</v>
      </c>
    </row>
    <row r="113" spans="1:25" ht="52.8" x14ac:dyDescent="0.25">
      <c r="A113" s="10">
        <v>103</v>
      </c>
      <c r="B113" s="10">
        <v>4</v>
      </c>
      <c r="C113" s="11" t="s">
        <v>15</v>
      </c>
      <c r="D113" s="11" t="s">
        <v>16</v>
      </c>
      <c r="E113" s="40" t="s">
        <v>3165</v>
      </c>
      <c r="F113" s="40" t="s">
        <v>3166</v>
      </c>
      <c r="G113" s="40" t="s">
        <v>3167</v>
      </c>
      <c r="H113" s="40" t="s">
        <v>18</v>
      </c>
      <c r="I113" s="39" t="s">
        <v>17</v>
      </c>
      <c r="J113" s="39" t="s">
        <v>17</v>
      </c>
      <c r="K113" s="39" t="s">
        <v>26</v>
      </c>
      <c r="L113" s="39">
        <v>1</v>
      </c>
      <c r="M113" s="41" t="s">
        <v>27</v>
      </c>
      <c r="N113" s="86">
        <v>12489.87</v>
      </c>
      <c r="O113" s="67"/>
      <c r="P113" s="67"/>
      <c r="Q113" s="67"/>
      <c r="R113" s="67"/>
      <c r="S113" s="67"/>
      <c r="T113" s="67"/>
      <c r="U113" s="67"/>
      <c r="V113" s="109"/>
      <c r="W113" s="89">
        <v>12489.87</v>
      </c>
      <c r="X113" s="125"/>
      <c r="Y113" s="89">
        <f t="shared" si="1"/>
        <v>0</v>
      </c>
    </row>
    <row r="114" spans="1:25" ht="52.8" x14ac:dyDescent="0.25">
      <c r="A114" s="18">
        <v>104</v>
      </c>
      <c r="B114" s="10">
        <v>4</v>
      </c>
      <c r="C114" s="11" t="s">
        <v>15</v>
      </c>
      <c r="D114" s="11" t="s">
        <v>16</v>
      </c>
      <c r="E114" s="40" t="s">
        <v>3168</v>
      </c>
      <c r="F114" s="40" t="s">
        <v>3169</v>
      </c>
      <c r="G114" s="40" t="s">
        <v>3170</v>
      </c>
      <c r="H114" s="40" t="s">
        <v>18</v>
      </c>
      <c r="I114" s="39" t="s">
        <v>17</v>
      </c>
      <c r="J114" s="39" t="s">
        <v>17</v>
      </c>
      <c r="K114" s="39" t="s">
        <v>26</v>
      </c>
      <c r="L114" s="39">
        <v>1</v>
      </c>
      <c r="M114" s="41" t="s">
        <v>27</v>
      </c>
      <c r="N114" s="86">
        <v>15212.54</v>
      </c>
      <c r="O114" s="67"/>
      <c r="P114" s="67"/>
      <c r="Q114" s="67"/>
      <c r="R114" s="67"/>
      <c r="S114" s="67"/>
      <c r="T114" s="67"/>
      <c r="U114" s="67"/>
      <c r="V114" s="109"/>
      <c r="W114" s="89">
        <v>15212.54</v>
      </c>
      <c r="X114" s="125"/>
      <c r="Y114" s="89">
        <f t="shared" si="1"/>
        <v>0</v>
      </c>
    </row>
    <row r="115" spans="1:25" ht="52.8" x14ac:dyDescent="0.25">
      <c r="A115" s="10">
        <v>105</v>
      </c>
      <c r="B115" s="10">
        <v>4</v>
      </c>
      <c r="C115" s="11" t="s">
        <v>15</v>
      </c>
      <c r="D115" s="11" t="s">
        <v>16</v>
      </c>
      <c r="E115" s="40" t="s">
        <v>3171</v>
      </c>
      <c r="F115" s="40" t="s">
        <v>3172</v>
      </c>
      <c r="G115" s="40" t="s">
        <v>3173</v>
      </c>
      <c r="H115" s="40" t="s">
        <v>18</v>
      </c>
      <c r="I115" s="39" t="s">
        <v>17</v>
      </c>
      <c r="J115" s="39" t="s">
        <v>17</v>
      </c>
      <c r="K115" s="39" t="s">
        <v>26</v>
      </c>
      <c r="L115" s="39">
        <v>1</v>
      </c>
      <c r="M115" s="41" t="s">
        <v>27</v>
      </c>
      <c r="N115" s="86">
        <v>10591.49</v>
      </c>
      <c r="O115" s="67"/>
      <c r="P115" s="67"/>
      <c r="Q115" s="67"/>
      <c r="R115" s="67"/>
      <c r="S115" s="67"/>
      <c r="T115" s="67"/>
      <c r="U115" s="67"/>
      <c r="V115" s="109"/>
      <c r="W115" s="89">
        <v>10591.49</v>
      </c>
      <c r="X115" s="125"/>
      <c r="Y115" s="89">
        <f t="shared" si="1"/>
        <v>0</v>
      </c>
    </row>
    <row r="116" spans="1:25" ht="52.8" x14ac:dyDescent="0.25">
      <c r="A116" s="18">
        <v>106</v>
      </c>
      <c r="B116" s="10">
        <v>4</v>
      </c>
      <c r="C116" s="11" t="s">
        <v>15</v>
      </c>
      <c r="D116" s="11" t="s">
        <v>16</v>
      </c>
      <c r="E116" s="40" t="s">
        <v>3174</v>
      </c>
      <c r="F116" s="40" t="s">
        <v>3175</v>
      </c>
      <c r="G116" s="40" t="s">
        <v>3176</v>
      </c>
      <c r="H116" s="40" t="s">
        <v>18</v>
      </c>
      <c r="I116" s="39" t="s">
        <v>17</v>
      </c>
      <c r="J116" s="39" t="s">
        <v>17</v>
      </c>
      <c r="K116" s="39" t="s">
        <v>26</v>
      </c>
      <c r="L116" s="39">
        <v>1</v>
      </c>
      <c r="M116" s="41" t="s">
        <v>27</v>
      </c>
      <c r="N116" s="86">
        <v>31654.25</v>
      </c>
      <c r="O116" s="67"/>
      <c r="P116" s="67"/>
      <c r="Q116" s="67"/>
      <c r="R116" s="67"/>
      <c r="S116" s="67"/>
      <c r="T116" s="67"/>
      <c r="U116" s="67"/>
      <c r="V116" s="109"/>
      <c r="W116" s="89">
        <v>31654.25</v>
      </c>
      <c r="X116" s="125"/>
      <c r="Y116" s="89">
        <f t="shared" si="1"/>
        <v>0</v>
      </c>
    </row>
    <row r="117" spans="1:25" ht="52.8" x14ac:dyDescent="0.25">
      <c r="A117" s="10">
        <v>107</v>
      </c>
      <c r="B117" s="10">
        <v>4</v>
      </c>
      <c r="C117" s="11" t="s">
        <v>15</v>
      </c>
      <c r="D117" s="11" t="s">
        <v>16</v>
      </c>
      <c r="E117" s="40" t="s">
        <v>3177</v>
      </c>
      <c r="F117" s="40" t="s">
        <v>3178</v>
      </c>
      <c r="G117" s="40" t="s">
        <v>3179</v>
      </c>
      <c r="H117" s="40" t="s">
        <v>18</v>
      </c>
      <c r="I117" s="39" t="s">
        <v>17</v>
      </c>
      <c r="J117" s="39" t="s">
        <v>17</v>
      </c>
      <c r="K117" s="39" t="s">
        <v>26</v>
      </c>
      <c r="L117" s="39">
        <v>1</v>
      </c>
      <c r="M117" s="41" t="s">
        <v>27</v>
      </c>
      <c r="N117" s="86">
        <v>59715.040000000001</v>
      </c>
      <c r="O117" s="67"/>
      <c r="P117" s="67"/>
      <c r="Q117" s="67"/>
      <c r="R117" s="67"/>
      <c r="S117" s="67"/>
      <c r="T117" s="67"/>
      <c r="U117" s="67"/>
      <c r="V117" s="109"/>
      <c r="W117" s="89">
        <v>59715.040000000001</v>
      </c>
      <c r="X117" s="125"/>
      <c r="Y117" s="89">
        <f t="shared" si="1"/>
        <v>0</v>
      </c>
    </row>
    <row r="118" spans="1:25" ht="52.8" x14ac:dyDescent="0.25">
      <c r="A118" s="18">
        <v>108</v>
      </c>
      <c r="B118" s="10">
        <v>4</v>
      </c>
      <c r="C118" s="11" t="s">
        <v>15</v>
      </c>
      <c r="D118" s="11" t="s">
        <v>16</v>
      </c>
      <c r="E118" s="40" t="s">
        <v>3180</v>
      </c>
      <c r="F118" s="40" t="s">
        <v>3181</v>
      </c>
      <c r="G118" s="40" t="s">
        <v>3182</v>
      </c>
      <c r="H118" s="40" t="s">
        <v>18</v>
      </c>
      <c r="I118" s="39" t="s">
        <v>17</v>
      </c>
      <c r="J118" s="39" t="s">
        <v>17</v>
      </c>
      <c r="K118" s="39" t="s">
        <v>26</v>
      </c>
      <c r="L118" s="39">
        <v>1</v>
      </c>
      <c r="M118" s="41" t="s">
        <v>27</v>
      </c>
      <c r="N118" s="86">
        <v>14102.87</v>
      </c>
      <c r="O118" s="67"/>
      <c r="P118" s="67"/>
      <c r="Q118" s="67"/>
      <c r="R118" s="67"/>
      <c r="S118" s="67"/>
      <c r="T118" s="67"/>
      <c r="U118" s="67"/>
      <c r="V118" s="109"/>
      <c r="W118" s="89">
        <v>14102.87</v>
      </c>
      <c r="X118" s="125"/>
      <c r="Y118" s="89">
        <f t="shared" si="1"/>
        <v>0</v>
      </c>
    </row>
    <row r="119" spans="1:25" ht="52.8" x14ac:dyDescent="0.25">
      <c r="A119" s="10">
        <v>109</v>
      </c>
      <c r="B119" s="10">
        <v>4</v>
      </c>
      <c r="C119" s="11" t="s">
        <v>15</v>
      </c>
      <c r="D119" s="11" t="s">
        <v>16</v>
      </c>
      <c r="E119" s="40" t="s">
        <v>3183</v>
      </c>
      <c r="F119" s="40" t="s">
        <v>3184</v>
      </c>
      <c r="G119" s="40" t="s">
        <v>3185</v>
      </c>
      <c r="H119" s="40" t="s">
        <v>18</v>
      </c>
      <c r="I119" s="39" t="s">
        <v>17</v>
      </c>
      <c r="J119" s="39" t="s">
        <v>17</v>
      </c>
      <c r="K119" s="39" t="s">
        <v>26</v>
      </c>
      <c r="L119" s="39">
        <v>1</v>
      </c>
      <c r="M119" s="41" t="s">
        <v>27</v>
      </c>
      <c r="N119" s="86">
        <v>45679.15</v>
      </c>
      <c r="O119" s="67"/>
      <c r="P119" s="67"/>
      <c r="Q119" s="67"/>
      <c r="R119" s="67"/>
      <c r="S119" s="67"/>
      <c r="T119" s="67"/>
      <c r="U119" s="67"/>
      <c r="V119" s="109"/>
      <c r="W119" s="89">
        <v>45679.15</v>
      </c>
      <c r="X119" s="125"/>
      <c r="Y119" s="89">
        <f t="shared" si="1"/>
        <v>0</v>
      </c>
    </row>
    <row r="120" spans="1:25" ht="52.8" x14ac:dyDescent="0.25">
      <c r="A120" s="18">
        <v>110</v>
      </c>
      <c r="B120" s="10">
        <v>4</v>
      </c>
      <c r="C120" s="11" t="s">
        <v>15</v>
      </c>
      <c r="D120" s="11" t="s">
        <v>16</v>
      </c>
      <c r="E120" s="40" t="s">
        <v>3186</v>
      </c>
      <c r="F120" s="40" t="s">
        <v>3187</v>
      </c>
      <c r="G120" s="40" t="s">
        <v>3188</v>
      </c>
      <c r="H120" s="40" t="s">
        <v>18</v>
      </c>
      <c r="I120" s="39" t="s">
        <v>17</v>
      </c>
      <c r="J120" s="39" t="s">
        <v>17</v>
      </c>
      <c r="K120" s="39" t="s">
        <v>26</v>
      </c>
      <c r="L120" s="39">
        <v>1</v>
      </c>
      <c r="M120" s="41" t="s">
        <v>27</v>
      </c>
      <c r="N120" s="86">
        <v>16206.12</v>
      </c>
      <c r="O120" s="67"/>
      <c r="P120" s="67"/>
      <c r="Q120" s="67"/>
      <c r="R120" s="67"/>
      <c r="S120" s="67"/>
      <c r="T120" s="67"/>
      <c r="U120" s="67"/>
      <c r="V120" s="109"/>
      <c r="W120" s="89">
        <v>16206.12</v>
      </c>
      <c r="X120" s="125"/>
      <c r="Y120" s="89">
        <f t="shared" si="1"/>
        <v>0</v>
      </c>
    </row>
    <row r="121" spans="1:25" ht="52.8" x14ac:dyDescent="0.25">
      <c r="A121" s="10">
        <v>111</v>
      </c>
      <c r="B121" s="10">
        <v>4</v>
      </c>
      <c r="C121" s="11" t="s">
        <v>15</v>
      </c>
      <c r="D121" s="11" t="s">
        <v>16</v>
      </c>
      <c r="E121" s="40" t="s">
        <v>3189</v>
      </c>
      <c r="F121" s="40" t="s">
        <v>3190</v>
      </c>
      <c r="G121" s="40" t="s">
        <v>3191</v>
      </c>
      <c r="H121" s="40" t="s">
        <v>18</v>
      </c>
      <c r="I121" s="39" t="s">
        <v>17</v>
      </c>
      <c r="J121" s="39" t="s">
        <v>17</v>
      </c>
      <c r="K121" s="39" t="s">
        <v>26</v>
      </c>
      <c r="L121" s="39">
        <v>1</v>
      </c>
      <c r="M121" s="41" t="s">
        <v>27</v>
      </c>
      <c r="N121" s="86">
        <v>8493.73</v>
      </c>
      <c r="O121" s="67"/>
      <c r="P121" s="67"/>
      <c r="Q121" s="67"/>
      <c r="R121" s="67"/>
      <c r="S121" s="67"/>
      <c r="T121" s="67"/>
      <c r="U121" s="67"/>
      <c r="V121" s="109"/>
      <c r="W121" s="89">
        <v>8493.73</v>
      </c>
      <c r="X121" s="125"/>
      <c r="Y121" s="89">
        <f t="shared" si="1"/>
        <v>0</v>
      </c>
    </row>
    <row r="122" spans="1:25" ht="52.8" x14ac:dyDescent="0.25">
      <c r="A122" s="18">
        <v>112</v>
      </c>
      <c r="B122" s="10">
        <v>4</v>
      </c>
      <c r="C122" s="11" t="s">
        <v>15</v>
      </c>
      <c r="D122" s="11" t="s">
        <v>16</v>
      </c>
      <c r="E122" s="40" t="s">
        <v>3192</v>
      </c>
      <c r="F122" s="40" t="s">
        <v>3193</v>
      </c>
      <c r="G122" s="40" t="s">
        <v>3194</v>
      </c>
      <c r="H122" s="40" t="s">
        <v>18</v>
      </c>
      <c r="I122" s="39" t="s">
        <v>17</v>
      </c>
      <c r="J122" s="39" t="s">
        <v>17</v>
      </c>
      <c r="K122" s="39" t="s">
        <v>26</v>
      </c>
      <c r="L122" s="39">
        <v>1</v>
      </c>
      <c r="M122" s="41" t="s">
        <v>27</v>
      </c>
      <c r="N122" s="86">
        <v>13396.74</v>
      </c>
      <c r="O122" s="67"/>
      <c r="P122" s="67"/>
      <c r="Q122" s="67"/>
      <c r="R122" s="67"/>
      <c r="S122" s="67"/>
      <c r="T122" s="67"/>
      <c r="U122" s="67"/>
      <c r="V122" s="109"/>
      <c r="W122" s="89">
        <v>13396.74</v>
      </c>
      <c r="X122" s="125"/>
      <c r="Y122" s="89">
        <f t="shared" si="1"/>
        <v>0</v>
      </c>
    </row>
    <row r="123" spans="1:25" ht="52.8" x14ac:dyDescent="0.25">
      <c r="A123" s="10">
        <v>113</v>
      </c>
      <c r="B123" s="10">
        <v>4</v>
      </c>
      <c r="C123" s="11" t="s">
        <v>15</v>
      </c>
      <c r="D123" s="11" t="s">
        <v>16</v>
      </c>
      <c r="E123" s="40" t="s">
        <v>3195</v>
      </c>
      <c r="F123" s="40" t="s">
        <v>3196</v>
      </c>
      <c r="G123" s="40" t="s">
        <v>3197</v>
      </c>
      <c r="H123" s="40" t="s">
        <v>18</v>
      </c>
      <c r="I123" s="39" t="s">
        <v>17</v>
      </c>
      <c r="J123" s="39" t="s">
        <v>17</v>
      </c>
      <c r="K123" s="39" t="s">
        <v>26</v>
      </c>
      <c r="L123" s="39">
        <v>1</v>
      </c>
      <c r="M123" s="41" t="s">
        <v>27</v>
      </c>
      <c r="N123" s="86">
        <v>13715.46</v>
      </c>
      <c r="O123" s="67"/>
      <c r="P123" s="67"/>
      <c r="Q123" s="67"/>
      <c r="R123" s="67"/>
      <c r="S123" s="67"/>
      <c r="T123" s="67"/>
      <c r="U123" s="67"/>
      <c r="V123" s="109"/>
      <c r="W123" s="89">
        <v>13715.46</v>
      </c>
      <c r="X123" s="125"/>
      <c r="Y123" s="89">
        <f t="shared" si="1"/>
        <v>0</v>
      </c>
    </row>
    <row r="124" spans="1:25" ht="52.8" x14ac:dyDescent="0.25">
      <c r="A124" s="18">
        <v>114</v>
      </c>
      <c r="B124" s="10">
        <v>4</v>
      </c>
      <c r="C124" s="11" t="s">
        <v>15</v>
      </c>
      <c r="D124" s="11" t="s">
        <v>16</v>
      </c>
      <c r="E124" s="40" t="s">
        <v>3198</v>
      </c>
      <c r="F124" s="40" t="s">
        <v>3199</v>
      </c>
      <c r="G124" s="40" t="s">
        <v>3200</v>
      </c>
      <c r="H124" s="40" t="s">
        <v>18</v>
      </c>
      <c r="I124" s="39" t="s">
        <v>17</v>
      </c>
      <c r="J124" s="39" t="s">
        <v>17</v>
      </c>
      <c r="K124" s="39" t="s">
        <v>26</v>
      </c>
      <c r="L124" s="39">
        <v>1</v>
      </c>
      <c r="M124" s="41" t="s">
        <v>27</v>
      </c>
      <c r="N124" s="86">
        <v>122959.64</v>
      </c>
      <c r="O124" s="67"/>
      <c r="P124" s="67"/>
      <c r="Q124" s="67"/>
      <c r="R124" s="67"/>
      <c r="S124" s="67"/>
      <c r="T124" s="67"/>
      <c r="U124" s="67"/>
      <c r="V124" s="109"/>
      <c r="W124" s="89">
        <v>122959.64</v>
      </c>
      <c r="X124" s="125"/>
      <c r="Y124" s="89">
        <f t="shared" si="1"/>
        <v>0</v>
      </c>
    </row>
    <row r="125" spans="1:25" ht="52.8" x14ac:dyDescent="0.25">
      <c r="A125" s="10">
        <v>115</v>
      </c>
      <c r="B125" s="10">
        <v>4</v>
      </c>
      <c r="C125" s="11" t="s">
        <v>15</v>
      </c>
      <c r="D125" s="11" t="s">
        <v>16</v>
      </c>
      <c r="E125" s="40" t="s">
        <v>3201</v>
      </c>
      <c r="F125" s="40" t="s">
        <v>3202</v>
      </c>
      <c r="G125" s="40" t="s">
        <v>3203</v>
      </c>
      <c r="H125" s="40" t="s">
        <v>18</v>
      </c>
      <c r="I125" s="39" t="s">
        <v>17</v>
      </c>
      <c r="J125" s="39" t="s">
        <v>17</v>
      </c>
      <c r="K125" s="39" t="s">
        <v>26</v>
      </c>
      <c r="L125" s="39">
        <v>1</v>
      </c>
      <c r="M125" s="41" t="s">
        <v>27</v>
      </c>
      <c r="N125" s="86">
        <v>6742.16</v>
      </c>
      <c r="O125" s="67"/>
      <c r="P125" s="67"/>
      <c r="Q125" s="67"/>
      <c r="R125" s="67"/>
      <c r="S125" s="67"/>
      <c r="T125" s="67"/>
      <c r="U125" s="67"/>
      <c r="V125" s="109"/>
      <c r="W125" s="89">
        <v>6742.16</v>
      </c>
      <c r="X125" s="125"/>
      <c r="Y125" s="89">
        <f t="shared" si="1"/>
        <v>0</v>
      </c>
    </row>
    <row r="126" spans="1:25" ht="52.8" x14ac:dyDescent="0.25">
      <c r="A126" s="18">
        <v>116</v>
      </c>
      <c r="B126" s="10">
        <v>4</v>
      </c>
      <c r="C126" s="11" t="s">
        <v>15</v>
      </c>
      <c r="D126" s="11" t="s">
        <v>16</v>
      </c>
      <c r="E126" s="40" t="s">
        <v>3204</v>
      </c>
      <c r="F126" s="40" t="s">
        <v>3205</v>
      </c>
      <c r="G126" s="40" t="s">
        <v>3206</v>
      </c>
      <c r="H126" s="40" t="s">
        <v>18</v>
      </c>
      <c r="I126" s="39" t="s">
        <v>17</v>
      </c>
      <c r="J126" s="39" t="s">
        <v>17</v>
      </c>
      <c r="K126" s="39" t="s">
        <v>26</v>
      </c>
      <c r="L126" s="39">
        <v>1</v>
      </c>
      <c r="M126" s="41" t="s">
        <v>27</v>
      </c>
      <c r="N126" s="86">
        <v>2874.98</v>
      </c>
      <c r="O126" s="67"/>
      <c r="P126" s="67"/>
      <c r="Q126" s="67"/>
      <c r="R126" s="67"/>
      <c r="S126" s="67"/>
      <c r="T126" s="67"/>
      <c r="U126" s="67"/>
      <c r="V126" s="109"/>
      <c r="W126" s="89">
        <v>2874.98</v>
      </c>
      <c r="X126" s="125"/>
      <c r="Y126" s="89">
        <f t="shared" si="1"/>
        <v>0</v>
      </c>
    </row>
    <row r="127" spans="1:25" ht="52.8" x14ac:dyDescent="0.25">
      <c r="A127" s="10">
        <v>117</v>
      </c>
      <c r="B127" s="10">
        <v>4</v>
      </c>
      <c r="C127" s="11" t="s">
        <v>15</v>
      </c>
      <c r="D127" s="11" t="s">
        <v>16</v>
      </c>
      <c r="E127" s="40" t="s">
        <v>3207</v>
      </c>
      <c r="F127" s="40" t="s">
        <v>3208</v>
      </c>
      <c r="G127" s="40" t="s">
        <v>3209</v>
      </c>
      <c r="H127" s="40" t="s">
        <v>18</v>
      </c>
      <c r="I127" s="39" t="s">
        <v>17</v>
      </c>
      <c r="J127" s="39" t="s">
        <v>17</v>
      </c>
      <c r="K127" s="39" t="s">
        <v>26</v>
      </c>
      <c r="L127" s="39">
        <v>1</v>
      </c>
      <c r="M127" s="41" t="s">
        <v>27</v>
      </c>
      <c r="N127" s="86">
        <v>2673.04</v>
      </c>
      <c r="O127" s="67"/>
      <c r="P127" s="67"/>
      <c r="Q127" s="67"/>
      <c r="R127" s="67"/>
      <c r="S127" s="67"/>
      <c r="T127" s="67"/>
      <c r="U127" s="67"/>
      <c r="V127" s="109"/>
      <c r="W127" s="89">
        <v>2673.04</v>
      </c>
      <c r="X127" s="125"/>
      <c r="Y127" s="89">
        <f t="shared" si="1"/>
        <v>0</v>
      </c>
    </row>
    <row r="128" spans="1:25" ht="52.8" x14ac:dyDescent="0.25">
      <c r="A128" s="18">
        <v>118</v>
      </c>
      <c r="B128" s="10">
        <v>4</v>
      </c>
      <c r="C128" s="11" t="s">
        <v>15</v>
      </c>
      <c r="D128" s="11" t="s">
        <v>16</v>
      </c>
      <c r="E128" s="40" t="s">
        <v>3210</v>
      </c>
      <c r="F128" s="40" t="s">
        <v>3211</v>
      </c>
      <c r="G128" s="40" t="s">
        <v>3212</v>
      </c>
      <c r="H128" s="40" t="s">
        <v>18</v>
      </c>
      <c r="I128" s="39" t="s">
        <v>17</v>
      </c>
      <c r="J128" s="39" t="s">
        <v>17</v>
      </c>
      <c r="K128" s="39" t="s">
        <v>26</v>
      </c>
      <c r="L128" s="39">
        <v>1</v>
      </c>
      <c r="M128" s="41" t="s">
        <v>27</v>
      </c>
      <c r="N128" s="86">
        <v>2773.32</v>
      </c>
      <c r="O128" s="67"/>
      <c r="P128" s="67"/>
      <c r="Q128" s="67"/>
      <c r="R128" s="67"/>
      <c r="S128" s="67"/>
      <c r="T128" s="67"/>
      <c r="U128" s="67"/>
      <c r="V128" s="109"/>
      <c r="W128" s="89">
        <v>2773.32</v>
      </c>
      <c r="X128" s="125"/>
      <c r="Y128" s="89">
        <f t="shared" si="1"/>
        <v>0</v>
      </c>
    </row>
    <row r="129" spans="1:25" ht="52.8" x14ac:dyDescent="0.25">
      <c r="A129" s="10">
        <v>119</v>
      </c>
      <c r="B129" s="10">
        <v>4</v>
      </c>
      <c r="C129" s="11" t="s">
        <v>15</v>
      </c>
      <c r="D129" s="11" t="s">
        <v>16</v>
      </c>
      <c r="E129" s="40" t="s">
        <v>3213</v>
      </c>
      <c r="F129" s="40" t="s">
        <v>3214</v>
      </c>
      <c r="G129" s="40" t="s">
        <v>3215</v>
      </c>
      <c r="H129" s="40" t="s">
        <v>18</v>
      </c>
      <c r="I129" s="39" t="s">
        <v>17</v>
      </c>
      <c r="J129" s="39" t="s">
        <v>17</v>
      </c>
      <c r="K129" s="39" t="s">
        <v>26</v>
      </c>
      <c r="L129" s="39">
        <v>1</v>
      </c>
      <c r="M129" s="41" t="s">
        <v>27</v>
      </c>
      <c r="N129" s="86">
        <v>6685.84</v>
      </c>
      <c r="O129" s="67"/>
      <c r="P129" s="67"/>
      <c r="Q129" s="67"/>
      <c r="R129" s="67"/>
      <c r="S129" s="67"/>
      <c r="T129" s="67"/>
      <c r="U129" s="67"/>
      <c r="V129" s="109"/>
      <c r="W129" s="89">
        <v>6685.84</v>
      </c>
      <c r="X129" s="125"/>
      <c r="Y129" s="89">
        <f t="shared" si="1"/>
        <v>0</v>
      </c>
    </row>
    <row r="130" spans="1:25" ht="52.8" x14ac:dyDescent="0.25">
      <c r="A130" s="18">
        <v>120</v>
      </c>
      <c r="B130" s="10">
        <v>4</v>
      </c>
      <c r="C130" s="11" t="s">
        <v>15</v>
      </c>
      <c r="D130" s="11" t="s">
        <v>16</v>
      </c>
      <c r="E130" s="40" t="s">
        <v>3216</v>
      </c>
      <c r="F130" s="40" t="s">
        <v>3217</v>
      </c>
      <c r="G130" s="40" t="s">
        <v>2447</v>
      </c>
      <c r="H130" s="40" t="s">
        <v>18</v>
      </c>
      <c r="I130" s="39" t="s">
        <v>17</v>
      </c>
      <c r="J130" s="39" t="s">
        <v>17</v>
      </c>
      <c r="K130" s="39" t="s">
        <v>26</v>
      </c>
      <c r="L130" s="39">
        <v>1</v>
      </c>
      <c r="M130" s="41" t="s">
        <v>27</v>
      </c>
      <c r="N130" s="86">
        <v>20359.05</v>
      </c>
      <c r="O130" s="67"/>
      <c r="P130" s="67"/>
      <c r="Q130" s="67"/>
      <c r="R130" s="67"/>
      <c r="S130" s="67"/>
      <c r="T130" s="67"/>
      <c r="U130" s="67"/>
      <c r="V130" s="109"/>
      <c r="W130" s="89">
        <v>20359.05</v>
      </c>
      <c r="X130" s="125"/>
      <c r="Y130" s="89">
        <f t="shared" si="1"/>
        <v>0</v>
      </c>
    </row>
    <row r="131" spans="1:25" ht="52.8" x14ac:dyDescent="0.25">
      <c r="A131" s="10">
        <v>121</v>
      </c>
      <c r="B131" s="10">
        <v>4</v>
      </c>
      <c r="C131" s="11" t="s">
        <v>15</v>
      </c>
      <c r="D131" s="11" t="s">
        <v>16</v>
      </c>
      <c r="E131" s="40" t="s">
        <v>3218</v>
      </c>
      <c r="F131" s="40" t="s">
        <v>3219</v>
      </c>
      <c r="G131" s="40" t="s">
        <v>3220</v>
      </c>
      <c r="H131" s="40" t="s">
        <v>18</v>
      </c>
      <c r="I131" s="39" t="s">
        <v>17</v>
      </c>
      <c r="J131" s="39" t="s">
        <v>17</v>
      </c>
      <c r="K131" s="39" t="s">
        <v>26</v>
      </c>
      <c r="L131" s="39">
        <v>1</v>
      </c>
      <c r="M131" s="41" t="s">
        <v>27</v>
      </c>
      <c r="N131" s="86">
        <v>47840.1</v>
      </c>
      <c r="O131" s="67"/>
      <c r="P131" s="67"/>
      <c r="Q131" s="67"/>
      <c r="R131" s="67"/>
      <c r="S131" s="67"/>
      <c r="T131" s="67"/>
      <c r="U131" s="67"/>
      <c r="V131" s="109"/>
      <c r="W131" s="89">
        <v>47840.1</v>
      </c>
      <c r="X131" s="125"/>
      <c r="Y131" s="89">
        <f t="shared" si="1"/>
        <v>0</v>
      </c>
    </row>
    <row r="132" spans="1:25" ht="52.8" x14ac:dyDescent="0.25">
      <c r="A132" s="18">
        <v>122</v>
      </c>
      <c r="B132" s="10">
        <v>4</v>
      </c>
      <c r="C132" s="11" t="s">
        <v>15</v>
      </c>
      <c r="D132" s="11" t="s">
        <v>16</v>
      </c>
      <c r="E132" s="40" t="s">
        <v>3221</v>
      </c>
      <c r="F132" s="40" t="s">
        <v>3222</v>
      </c>
      <c r="G132" s="40" t="s">
        <v>3223</v>
      </c>
      <c r="H132" s="40" t="s">
        <v>18</v>
      </c>
      <c r="I132" s="39" t="s">
        <v>17</v>
      </c>
      <c r="J132" s="39" t="s">
        <v>17</v>
      </c>
      <c r="K132" s="39" t="s">
        <v>26</v>
      </c>
      <c r="L132" s="39">
        <v>1</v>
      </c>
      <c r="M132" s="41" t="s">
        <v>27</v>
      </c>
      <c r="N132" s="86">
        <v>47840.1</v>
      </c>
      <c r="O132" s="67"/>
      <c r="P132" s="67"/>
      <c r="Q132" s="67"/>
      <c r="R132" s="67"/>
      <c r="S132" s="67"/>
      <c r="T132" s="67"/>
      <c r="U132" s="67"/>
      <c r="V132" s="109"/>
      <c r="W132" s="89">
        <v>47840.1</v>
      </c>
      <c r="X132" s="125"/>
      <c r="Y132" s="89">
        <f t="shared" si="1"/>
        <v>0</v>
      </c>
    </row>
    <row r="133" spans="1:25" ht="52.8" x14ac:dyDescent="0.25">
      <c r="A133" s="10">
        <v>123</v>
      </c>
      <c r="B133" s="10">
        <v>4</v>
      </c>
      <c r="C133" s="11" t="s">
        <v>15</v>
      </c>
      <c r="D133" s="11" t="s">
        <v>16</v>
      </c>
      <c r="E133" s="40" t="s">
        <v>3224</v>
      </c>
      <c r="F133" s="40" t="s">
        <v>3225</v>
      </c>
      <c r="G133" s="40" t="s">
        <v>3226</v>
      </c>
      <c r="H133" s="40" t="s">
        <v>18</v>
      </c>
      <c r="I133" s="39" t="s">
        <v>17</v>
      </c>
      <c r="J133" s="39" t="s">
        <v>17</v>
      </c>
      <c r="K133" s="39" t="s">
        <v>26</v>
      </c>
      <c r="L133" s="39">
        <v>1</v>
      </c>
      <c r="M133" s="41" t="s">
        <v>27</v>
      </c>
      <c r="N133" s="86">
        <v>12712.6</v>
      </c>
      <c r="O133" s="67"/>
      <c r="P133" s="67"/>
      <c r="Q133" s="67"/>
      <c r="R133" s="67"/>
      <c r="S133" s="67"/>
      <c r="T133" s="67"/>
      <c r="U133" s="67"/>
      <c r="V133" s="109"/>
      <c r="W133" s="89">
        <v>12712.6</v>
      </c>
      <c r="X133" s="125"/>
      <c r="Y133" s="89">
        <f t="shared" si="1"/>
        <v>0</v>
      </c>
    </row>
    <row r="134" spans="1:25" ht="52.8" x14ac:dyDescent="0.25">
      <c r="A134" s="18">
        <v>124</v>
      </c>
      <c r="B134" s="10">
        <v>4</v>
      </c>
      <c r="C134" s="11" t="s">
        <v>15</v>
      </c>
      <c r="D134" s="11" t="s">
        <v>16</v>
      </c>
      <c r="E134" s="40" t="s">
        <v>3227</v>
      </c>
      <c r="F134" s="40" t="s">
        <v>3228</v>
      </c>
      <c r="G134" s="40" t="s">
        <v>3229</v>
      </c>
      <c r="H134" s="40" t="s">
        <v>18</v>
      </c>
      <c r="I134" s="39" t="s">
        <v>17</v>
      </c>
      <c r="J134" s="39" t="s">
        <v>17</v>
      </c>
      <c r="K134" s="39" t="s">
        <v>26</v>
      </c>
      <c r="L134" s="39">
        <v>1</v>
      </c>
      <c r="M134" s="41" t="s">
        <v>27</v>
      </c>
      <c r="N134" s="86">
        <v>59753.5</v>
      </c>
      <c r="O134" s="67"/>
      <c r="P134" s="67"/>
      <c r="Q134" s="67"/>
      <c r="R134" s="67"/>
      <c r="S134" s="67"/>
      <c r="T134" s="67"/>
      <c r="U134" s="67"/>
      <c r="V134" s="109"/>
      <c r="W134" s="89">
        <v>59753.5</v>
      </c>
      <c r="X134" s="125"/>
      <c r="Y134" s="89">
        <f t="shared" si="1"/>
        <v>0</v>
      </c>
    </row>
    <row r="135" spans="1:25" ht="52.8" x14ac:dyDescent="0.25">
      <c r="A135" s="10">
        <v>125</v>
      </c>
      <c r="B135" s="10">
        <v>4</v>
      </c>
      <c r="C135" s="11" t="s">
        <v>15</v>
      </c>
      <c r="D135" s="11" t="s">
        <v>16</v>
      </c>
      <c r="E135" s="40" t="s">
        <v>3230</v>
      </c>
      <c r="F135" s="40" t="s">
        <v>3231</v>
      </c>
      <c r="G135" s="40" t="s">
        <v>3232</v>
      </c>
      <c r="H135" s="40" t="s">
        <v>18</v>
      </c>
      <c r="I135" s="39" t="s">
        <v>17</v>
      </c>
      <c r="J135" s="39" t="s">
        <v>17</v>
      </c>
      <c r="K135" s="39" t="s">
        <v>26</v>
      </c>
      <c r="L135" s="39">
        <v>1</v>
      </c>
      <c r="M135" s="41" t="s">
        <v>27</v>
      </c>
      <c r="N135" s="86">
        <v>13407.73</v>
      </c>
      <c r="O135" s="67"/>
      <c r="P135" s="67"/>
      <c r="Q135" s="67"/>
      <c r="R135" s="67"/>
      <c r="S135" s="67"/>
      <c r="T135" s="67"/>
      <c r="U135" s="67"/>
      <c r="V135" s="109"/>
      <c r="W135" s="89">
        <v>13407.73</v>
      </c>
      <c r="X135" s="125"/>
      <c r="Y135" s="89">
        <f t="shared" si="1"/>
        <v>0</v>
      </c>
    </row>
    <row r="136" spans="1:25" ht="52.8" x14ac:dyDescent="0.25">
      <c r="A136" s="18">
        <v>126</v>
      </c>
      <c r="B136" s="10">
        <v>4</v>
      </c>
      <c r="C136" s="11" t="s">
        <v>15</v>
      </c>
      <c r="D136" s="11" t="s">
        <v>16</v>
      </c>
      <c r="E136" s="40" t="s">
        <v>3233</v>
      </c>
      <c r="F136" s="40" t="s">
        <v>3234</v>
      </c>
      <c r="G136" s="40" t="s">
        <v>3235</v>
      </c>
      <c r="H136" s="40" t="s">
        <v>18</v>
      </c>
      <c r="I136" s="39" t="s">
        <v>17</v>
      </c>
      <c r="J136" s="39" t="s">
        <v>17</v>
      </c>
      <c r="K136" s="39" t="s">
        <v>26</v>
      </c>
      <c r="L136" s="39">
        <v>1</v>
      </c>
      <c r="M136" s="41" t="s">
        <v>27</v>
      </c>
      <c r="N136" s="86">
        <v>14113.86</v>
      </c>
      <c r="O136" s="67"/>
      <c r="P136" s="67"/>
      <c r="Q136" s="67"/>
      <c r="R136" s="67"/>
      <c r="S136" s="67"/>
      <c r="T136" s="67"/>
      <c r="U136" s="67"/>
      <c r="V136" s="109"/>
      <c r="W136" s="89">
        <v>14113.86</v>
      </c>
      <c r="X136" s="125"/>
      <c r="Y136" s="89">
        <f t="shared" si="1"/>
        <v>0</v>
      </c>
    </row>
    <row r="137" spans="1:25" ht="52.8" x14ac:dyDescent="0.25">
      <c r="A137" s="10">
        <v>127</v>
      </c>
      <c r="B137" s="10">
        <v>4</v>
      </c>
      <c r="C137" s="11" t="s">
        <v>15</v>
      </c>
      <c r="D137" s="11" t="s">
        <v>16</v>
      </c>
      <c r="E137" s="40" t="s">
        <v>3236</v>
      </c>
      <c r="F137" s="40" t="s">
        <v>3237</v>
      </c>
      <c r="G137" s="40" t="s">
        <v>3238</v>
      </c>
      <c r="H137" s="40" t="s">
        <v>18</v>
      </c>
      <c r="I137" s="39" t="s">
        <v>17</v>
      </c>
      <c r="J137" s="39" t="s">
        <v>17</v>
      </c>
      <c r="K137" s="39" t="s">
        <v>26</v>
      </c>
      <c r="L137" s="39">
        <v>1</v>
      </c>
      <c r="M137" s="41" t="s">
        <v>27</v>
      </c>
      <c r="N137" s="86">
        <v>10598.36</v>
      </c>
      <c r="O137" s="67"/>
      <c r="P137" s="67"/>
      <c r="Q137" s="67"/>
      <c r="R137" s="67"/>
      <c r="S137" s="67"/>
      <c r="T137" s="67"/>
      <c r="U137" s="67"/>
      <c r="V137" s="109"/>
      <c r="W137" s="89">
        <v>10598.36</v>
      </c>
      <c r="X137" s="125"/>
      <c r="Y137" s="89">
        <f t="shared" si="1"/>
        <v>0</v>
      </c>
    </row>
    <row r="138" spans="1:25" ht="52.8" x14ac:dyDescent="0.25">
      <c r="A138" s="18">
        <v>128</v>
      </c>
      <c r="B138" s="10">
        <v>4</v>
      </c>
      <c r="C138" s="11" t="s">
        <v>15</v>
      </c>
      <c r="D138" s="11" t="s">
        <v>16</v>
      </c>
      <c r="E138" s="40" t="s">
        <v>3239</v>
      </c>
      <c r="F138" s="40" t="s">
        <v>3240</v>
      </c>
      <c r="G138" s="40" t="s">
        <v>3241</v>
      </c>
      <c r="H138" s="40" t="s">
        <v>18</v>
      </c>
      <c r="I138" s="39" t="s">
        <v>17</v>
      </c>
      <c r="J138" s="39" t="s">
        <v>17</v>
      </c>
      <c r="K138" s="39" t="s">
        <v>26</v>
      </c>
      <c r="L138" s="39">
        <v>1</v>
      </c>
      <c r="M138" s="41" t="s">
        <v>27</v>
      </c>
      <c r="N138" s="86">
        <v>12123.25</v>
      </c>
      <c r="O138" s="67"/>
      <c r="P138" s="67"/>
      <c r="Q138" s="67"/>
      <c r="R138" s="67"/>
      <c r="S138" s="67"/>
      <c r="T138" s="67"/>
      <c r="U138" s="67"/>
      <c r="V138" s="109"/>
      <c r="W138" s="89">
        <v>12123.25</v>
      </c>
      <c r="X138" s="125"/>
      <c r="Y138" s="89">
        <f t="shared" si="1"/>
        <v>0</v>
      </c>
    </row>
    <row r="139" spans="1:25" ht="52.8" x14ac:dyDescent="0.25">
      <c r="A139" s="10">
        <v>129</v>
      </c>
      <c r="B139" s="10">
        <v>4</v>
      </c>
      <c r="C139" s="11" t="s">
        <v>15</v>
      </c>
      <c r="D139" s="11" t="s">
        <v>16</v>
      </c>
      <c r="E139" s="40" t="s">
        <v>3242</v>
      </c>
      <c r="F139" s="40" t="s">
        <v>3243</v>
      </c>
      <c r="G139" s="40" t="s">
        <v>3244</v>
      </c>
      <c r="H139" s="40" t="s">
        <v>18</v>
      </c>
      <c r="I139" s="39" t="s">
        <v>17</v>
      </c>
      <c r="J139" s="39" t="s">
        <v>17</v>
      </c>
      <c r="K139" s="39" t="s">
        <v>26</v>
      </c>
      <c r="L139" s="39">
        <v>1</v>
      </c>
      <c r="M139" s="41" t="s">
        <v>27</v>
      </c>
      <c r="N139" s="86">
        <v>56257.24</v>
      </c>
      <c r="O139" s="67"/>
      <c r="P139" s="67"/>
      <c r="Q139" s="67"/>
      <c r="R139" s="67"/>
      <c r="S139" s="67"/>
      <c r="T139" s="67"/>
      <c r="U139" s="67"/>
      <c r="V139" s="109"/>
      <c r="W139" s="89">
        <v>56257.24</v>
      </c>
      <c r="X139" s="125"/>
      <c r="Y139" s="89">
        <f t="shared" si="1"/>
        <v>0</v>
      </c>
    </row>
    <row r="140" spans="1:25" ht="52.8" x14ac:dyDescent="0.25">
      <c r="A140" s="18">
        <v>130</v>
      </c>
      <c r="B140" s="10">
        <v>4</v>
      </c>
      <c r="C140" s="11" t="s">
        <v>15</v>
      </c>
      <c r="D140" s="11" t="s">
        <v>16</v>
      </c>
      <c r="E140" s="40" t="s">
        <v>3245</v>
      </c>
      <c r="F140" s="40" t="s">
        <v>3246</v>
      </c>
      <c r="G140" s="40" t="s">
        <v>3247</v>
      </c>
      <c r="H140" s="40" t="s">
        <v>18</v>
      </c>
      <c r="I140" s="39" t="s">
        <v>17</v>
      </c>
      <c r="J140" s="39" t="s">
        <v>17</v>
      </c>
      <c r="K140" s="39" t="s">
        <v>26</v>
      </c>
      <c r="L140" s="39">
        <v>1</v>
      </c>
      <c r="M140" s="41" t="s">
        <v>27</v>
      </c>
      <c r="N140" s="86">
        <v>173248.15</v>
      </c>
      <c r="O140" s="67"/>
      <c r="P140" s="67"/>
      <c r="Q140" s="67"/>
      <c r="R140" s="67"/>
      <c r="S140" s="67"/>
      <c r="T140" s="67"/>
      <c r="U140" s="67"/>
      <c r="V140" s="109"/>
      <c r="W140" s="89">
        <v>173248.15</v>
      </c>
      <c r="X140" s="125"/>
      <c r="Y140" s="89">
        <f t="shared" ref="Y140:Y203" si="2">W140*$X$11</f>
        <v>0</v>
      </c>
    </row>
    <row r="141" spans="1:25" ht="52.8" x14ac:dyDescent="0.25">
      <c r="A141" s="10">
        <v>131</v>
      </c>
      <c r="B141" s="10">
        <v>4</v>
      </c>
      <c r="C141" s="11" t="s">
        <v>15</v>
      </c>
      <c r="D141" s="11" t="s">
        <v>16</v>
      </c>
      <c r="E141" s="40" t="s">
        <v>3248</v>
      </c>
      <c r="F141" s="40" t="s">
        <v>3249</v>
      </c>
      <c r="G141" s="40" t="s">
        <v>3250</v>
      </c>
      <c r="H141" s="40" t="s">
        <v>18</v>
      </c>
      <c r="I141" s="39" t="s">
        <v>17</v>
      </c>
      <c r="J141" s="39" t="s">
        <v>17</v>
      </c>
      <c r="K141" s="39" t="s">
        <v>26</v>
      </c>
      <c r="L141" s="39">
        <v>1</v>
      </c>
      <c r="M141" s="41" t="s">
        <v>27</v>
      </c>
      <c r="N141" s="86">
        <v>173248.15</v>
      </c>
      <c r="O141" s="67"/>
      <c r="P141" s="67"/>
      <c r="Q141" s="67"/>
      <c r="R141" s="67"/>
      <c r="S141" s="67"/>
      <c r="T141" s="67"/>
      <c r="U141" s="67"/>
      <c r="V141" s="109"/>
      <c r="W141" s="89">
        <v>173248.15</v>
      </c>
      <c r="X141" s="125"/>
      <c r="Y141" s="89">
        <f t="shared" si="2"/>
        <v>0</v>
      </c>
    </row>
    <row r="142" spans="1:25" ht="52.8" x14ac:dyDescent="0.25">
      <c r="A142" s="18">
        <v>132</v>
      </c>
      <c r="B142" s="10">
        <v>4</v>
      </c>
      <c r="C142" s="11" t="s">
        <v>15</v>
      </c>
      <c r="D142" s="11" t="s">
        <v>16</v>
      </c>
      <c r="E142" s="40" t="s">
        <v>3251</v>
      </c>
      <c r="F142" s="40" t="s">
        <v>3252</v>
      </c>
      <c r="G142" s="40" t="s">
        <v>3253</v>
      </c>
      <c r="H142" s="40" t="s">
        <v>18</v>
      </c>
      <c r="I142" s="39" t="s">
        <v>17</v>
      </c>
      <c r="J142" s="39" t="s">
        <v>17</v>
      </c>
      <c r="K142" s="39" t="s">
        <v>26</v>
      </c>
      <c r="L142" s="39">
        <v>1</v>
      </c>
      <c r="M142" s="41" t="s">
        <v>27</v>
      </c>
      <c r="N142" s="86">
        <v>91941.119999999995</v>
      </c>
      <c r="O142" s="67"/>
      <c r="P142" s="67"/>
      <c r="Q142" s="67"/>
      <c r="R142" s="67"/>
      <c r="S142" s="67"/>
      <c r="T142" s="67"/>
      <c r="U142" s="67"/>
      <c r="V142" s="109"/>
      <c r="W142" s="89">
        <v>91941.119999999995</v>
      </c>
      <c r="X142" s="125"/>
      <c r="Y142" s="89">
        <f t="shared" si="2"/>
        <v>0</v>
      </c>
    </row>
    <row r="143" spans="1:25" ht="52.8" x14ac:dyDescent="0.25">
      <c r="A143" s="10">
        <v>133</v>
      </c>
      <c r="B143" s="10">
        <v>4</v>
      </c>
      <c r="C143" s="11" t="s">
        <v>15</v>
      </c>
      <c r="D143" s="11" t="s">
        <v>16</v>
      </c>
      <c r="E143" s="40" t="s">
        <v>3254</v>
      </c>
      <c r="F143" s="40" t="s">
        <v>3255</v>
      </c>
      <c r="G143" s="40" t="s">
        <v>3256</v>
      </c>
      <c r="H143" s="40" t="s">
        <v>18</v>
      </c>
      <c r="I143" s="39" t="s">
        <v>17</v>
      </c>
      <c r="J143" s="39" t="s">
        <v>17</v>
      </c>
      <c r="K143" s="39" t="s">
        <v>26</v>
      </c>
      <c r="L143" s="39">
        <v>1</v>
      </c>
      <c r="M143" s="41" t="s">
        <v>27</v>
      </c>
      <c r="N143" s="86">
        <v>38164.58</v>
      </c>
      <c r="O143" s="67"/>
      <c r="P143" s="67"/>
      <c r="Q143" s="67"/>
      <c r="R143" s="67"/>
      <c r="S143" s="67"/>
      <c r="T143" s="67"/>
      <c r="U143" s="67"/>
      <c r="V143" s="109"/>
      <c r="W143" s="89">
        <v>38164.58</v>
      </c>
      <c r="X143" s="125"/>
      <c r="Y143" s="89">
        <f t="shared" si="2"/>
        <v>0</v>
      </c>
    </row>
    <row r="144" spans="1:25" ht="52.8" x14ac:dyDescent="0.25">
      <c r="A144" s="18">
        <v>134</v>
      </c>
      <c r="B144" s="10">
        <v>4</v>
      </c>
      <c r="C144" s="11" t="s">
        <v>15</v>
      </c>
      <c r="D144" s="11" t="s">
        <v>16</v>
      </c>
      <c r="E144" s="40" t="s">
        <v>3257</v>
      </c>
      <c r="F144" s="40" t="s">
        <v>3258</v>
      </c>
      <c r="G144" s="40" t="s">
        <v>3259</v>
      </c>
      <c r="H144" s="40" t="s">
        <v>18</v>
      </c>
      <c r="I144" s="39" t="s">
        <v>17</v>
      </c>
      <c r="J144" s="39" t="s">
        <v>17</v>
      </c>
      <c r="K144" s="39" t="s">
        <v>26</v>
      </c>
      <c r="L144" s="39">
        <v>1</v>
      </c>
      <c r="M144" s="41" t="s">
        <v>27</v>
      </c>
      <c r="N144" s="86">
        <v>1453.12</v>
      </c>
      <c r="O144" s="67"/>
      <c r="P144" s="67"/>
      <c r="Q144" s="67"/>
      <c r="R144" s="67"/>
      <c r="S144" s="67"/>
      <c r="T144" s="67"/>
      <c r="U144" s="67"/>
      <c r="V144" s="109"/>
      <c r="W144" s="89">
        <v>1453.12</v>
      </c>
      <c r="X144" s="125"/>
      <c r="Y144" s="89">
        <f t="shared" si="2"/>
        <v>0</v>
      </c>
    </row>
    <row r="145" spans="1:25" ht="52.8" x14ac:dyDescent="0.25">
      <c r="A145" s="10">
        <v>135</v>
      </c>
      <c r="B145" s="10">
        <v>4</v>
      </c>
      <c r="C145" s="11" t="s">
        <v>15</v>
      </c>
      <c r="D145" s="11" t="s">
        <v>16</v>
      </c>
      <c r="E145" s="40" t="s">
        <v>3260</v>
      </c>
      <c r="F145" s="40" t="s">
        <v>3261</v>
      </c>
      <c r="G145" s="40" t="s">
        <v>3262</v>
      </c>
      <c r="H145" s="40" t="s">
        <v>18</v>
      </c>
      <c r="I145" s="39" t="s">
        <v>17</v>
      </c>
      <c r="J145" s="39" t="s">
        <v>17</v>
      </c>
      <c r="K145" s="39" t="s">
        <v>26</v>
      </c>
      <c r="L145" s="39">
        <v>1</v>
      </c>
      <c r="M145" s="41" t="s">
        <v>27</v>
      </c>
      <c r="N145" s="86">
        <v>80820.38</v>
      </c>
      <c r="O145" s="67"/>
      <c r="P145" s="67"/>
      <c r="Q145" s="67"/>
      <c r="R145" s="67"/>
      <c r="S145" s="67"/>
      <c r="T145" s="67"/>
      <c r="U145" s="67"/>
      <c r="V145" s="109"/>
      <c r="W145" s="89">
        <v>80820.38</v>
      </c>
      <c r="X145" s="125"/>
      <c r="Y145" s="89">
        <f t="shared" si="2"/>
        <v>0</v>
      </c>
    </row>
    <row r="146" spans="1:25" ht="52.8" x14ac:dyDescent="0.25">
      <c r="A146" s="18">
        <v>136</v>
      </c>
      <c r="B146" s="10">
        <v>4</v>
      </c>
      <c r="C146" s="11" t="s">
        <v>15</v>
      </c>
      <c r="D146" s="11" t="s">
        <v>16</v>
      </c>
      <c r="E146" s="40" t="s">
        <v>3263</v>
      </c>
      <c r="F146" s="40" t="s">
        <v>3264</v>
      </c>
      <c r="G146" s="40" t="s">
        <v>3265</v>
      </c>
      <c r="H146" s="40" t="s">
        <v>18</v>
      </c>
      <c r="I146" s="39" t="s">
        <v>17</v>
      </c>
      <c r="J146" s="39" t="s">
        <v>17</v>
      </c>
      <c r="K146" s="39" t="s">
        <v>26</v>
      </c>
      <c r="L146" s="39">
        <v>1</v>
      </c>
      <c r="M146" s="41" t="s">
        <v>27</v>
      </c>
      <c r="N146" s="86">
        <v>101888.64</v>
      </c>
      <c r="O146" s="67"/>
      <c r="P146" s="67"/>
      <c r="Q146" s="67"/>
      <c r="R146" s="67"/>
      <c r="S146" s="67"/>
      <c r="T146" s="67"/>
      <c r="U146" s="67"/>
      <c r="V146" s="109"/>
      <c r="W146" s="89">
        <v>101888.64</v>
      </c>
      <c r="X146" s="125"/>
      <c r="Y146" s="89">
        <f t="shared" si="2"/>
        <v>0</v>
      </c>
    </row>
    <row r="147" spans="1:25" ht="52.8" x14ac:dyDescent="0.25">
      <c r="A147" s="10">
        <v>137</v>
      </c>
      <c r="B147" s="10">
        <v>4</v>
      </c>
      <c r="C147" s="11" t="s">
        <v>15</v>
      </c>
      <c r="D147" s="11" t="s">
        <v>16</v>
      </c>
      <c r="E147" s="40" t="s">
        <v>3266</v>
      </c>
      <c r="F147" s="40" t="s">
        <v>3267</v>
      </c>
      <c r="G147" s="40" t="s">
        <v>3268</v>
      </c>
      <c r="H147" s="40" t="s">
        <v>18</v>
      </c>
      <c r="I147" s="39" t="s">
        <v>17</v>
      </c>
      <c r="J147" s="39" t="s">
        <v>17</v>
      </c>
      <c r="K147" s="39" t="s">
        <v>26</v>
      </c>
      <c r="L147" s="39">
        <v>1</v>
      </c>
      <c r="M147" s="41" t="s">
        <v>27</v>
      </c>
      <c r="N147" s="86">
        <v>108911.39</v>
      </c>
      <c r="O147" s="67"/>
      <c r="P147" s="67"/>
      <c r="Q147" s="67"/>
      <c r="R147" s="67"/>
      <c r="S147" s="67"/>
      <c r="T147" s="67"/>
      <c r="U147" s="67"/>
      <c r="V147" s="109"/>
      <c r="W147" s="89">
        <v>108911.39</v>
      </c>
      <c r="X147" s="125"/>
      <c r="Y147" s="89">
        <f t="shared" si="2"/>
        <v>0</v>
      </c>
    </row>
    <row r="148" spans="1:25" ht="52.8" x14ac:dyDescent="0.25">
      <c r="A148" s="18">
        <v>138</v>
      </c>
      <c r="B148" s="10">
        <v>4</v>
      </c>
      <c r="C148" s="11" t="s">
        <v>15</v>
      </c>
      <c r="D148" s="11" t="s">
        <v>16</v>
      </c>
      <c r="E148" s="40" t="s">
        <v>3269</v>
      </c>
      <c r="F148" s="40" t="s">
        <v>3270</v>
      </c>
      <c r="G148" s="40" t="s">
        <v>3271</v>
      </c>
      <c r="H148" s="40" t="s">
        <v>18</v>
      </c>
      <c r="I148" s="39" t="s">
        <v>17</v>
      </c>
      <c r="J148" s="39" t="s">
        <v>17</v>
      </c>
      <c r="K148" s="39" t="s">
        <v>26</v>
      </c>
      <c r="L148" s="39">
        <v>1</v>
      </c>
      <c r="M148" s="41" t="s">
        <v>27</v>
      </c>
      <c r="N148" s="86">
        <v>24646.61</v>
      </c>
      <c r="O148" s="67"/>
      <c r="P148" s="67"/>
      <c r="Q148" s="67"/>
      <c r="R148" s="67"/>
      <c r="S148" s="67"/>
      <c r="T148" s="67"/>
      <c r="U148" s="67"/>
      <c r="V148" s="109"/>
      <c r="W148" s="89">
        <v>24646.61</v>
      </c>
      <c r="X148" s="125"/>
      <c r="Y148" s="89">
        <f t="shared" si="2"/>
        <v>0</v>
      </c>
    </row>
    <row r="149" spans="1:25" ht="52.8" x14ac:dyDescent="0.25">
      <c r="A149" s="10">
        <v>139</v>
      </c>
      <c r="B149" s="10">
        <v>4</v>
      </c>
      <c r="C149" s="11" t="s">
        <v>15</v>
      </c>
      <c r="D149" s="11" t="s">
        <v>16</v>
      </c>
      <c r="E149" s="40" t="s">
        <v>3272</v>
      </c>
      <c r="F149" s="40" t="s">
        <v>3273</v>
      </c>
      <c r="G149" s="40" t="s">
        <v>3274</v>
      </c>
      <c r="H149" s="40" t="s">
        <v>18</v>
      </c>
      <c r="I149" s="39" t="s">
        <v>17</v>
      </c>
      <c r="J149" s="39" t="s">
        <v>17</v>
      </c>
      <c r="K149" s="39" t="s">
        <v>26</v>
      </c>
      <c r="L149" s="39">
        <v>1</v>
      </c>
      <c r="M149" s="41" t="s">
        <v>27</v>
      </c>
      <c r="N149" s="86">
        <v>52730.75</v>
      </c>
      <c r="O149" s="67"/>
      <c r="P149" s="67"/>
      <c r="Q149" s="67"/>
      <c r="R149" s="67"/>
      <c r="S149" s="67"/>
      <c r="T149" s="67"/>
      <c r="U149" s="67"/>
      <c r="V149" s="109"/>
      <c r="W149" s="89">
        <v>52730.75</v>
      </c>
      <c r="X149" s="125"/>
      <c r="Y149" s="89">
        <f t="shared" si="2"/>
        <v>0</v>
      </c>
    </row>
    <row r="150" spans="1:25" ht="52.8" x14ac:dyDescent="0.25">
      <c r="A150" s="18">
        <v>140</v>
      </c>
      <c r="B150" s="10">
        <v>4</v>
      </c>
      <c r="C150" s="11" t="s">
        <v>15</v>
      </c>
      <c r="D150" s="11" t="s">
        <v>16</v>
      </c>
      <c r="E150" s="40" t="s">
        <v>3275</v>
      </c>
      <c r="F150" s="40" t="s">
        <v>3276</v>
      </c>
      <c r="G150" s="40" t="s">
        <v>3277</v>
      </c>
      <c r="H150" s="40" t="s">
        <v>18</v>
      </c>
      <c r="I150" s="39" t="s">
        <v>17</v>
      </c>
      <c r="J150" s="39" t="s">
        <v>17</v>
      </c>
      <c r="K150" s="39" t="s">
        <v>26</v>
      </c>
      <c r="L150" s="39">
        <v>1</v>
      </c>
      <c r="M150" s="41" t="s">
        <v>27</v>
      </c>
      <c r="N150" s="86">
        <v>5214.5200000000004</v>
      </c>
      <c r="O150" s="67"/>
      <c r="P150" s="67"/>
      <c r="Q150" s="67"/>
      <c r="R150" s="67"/>
      <c r="S150" s="67"/>
      <c r="T150" s="67"/>
      <c r="U150" s="67"/>
      <c r="V150" s="109"/>
      <c r="W150" s="89">
        <v>5214.5200000000004</v>
      </c>
      <c r="X150" s="125"/>
      <c r="Y150" s="89">
        <f t="shared" si="2"/>
        <v>0</v>
      </c>
    </row>
    <row r="151" spans="1:25" ht="52.8" x14ac:dyDescent="0.25">
      <c r="A151" s="10">
        <v>141</v>
      </c>
      <c r="B151" s="10">
        <v>4</v>
      </c>
      <c r="C151" s="11" t="s">
        <v>15</v>
      </c>
      <c r="D151" s="11" t="s">
        <v>16</v>
      </c>
      <c r="E151" s="40" t="s">
        <v>3278</v>
      </c>
      <c r="F151" s="40" t="s">
        <v>3279</v>
      </c>
      <c r="G151" s="40" t="s">
        <v>3280</v>
      </c>
      <c r="H151" s="40" t="s">
        <v>18</v>
      </c>
      <c r="I151" s="39" t="s">
        <v>17</v>
      </c>
      <c r="J151" s="39" t="s">
        <v>17</v>
      </c>
      <c r="K151" s="39" t="s">
        <v>26</v>
      </c>
      <c r="L151" s="39">
        <v>1</v>
      </c>
      <c r="M151" s="41" t="s">
        <v>27</v>
      </c>
      <c r="N151" s="86">
        <v>7133.56</v>
      </c>
      <c r="O151" s="67"/>
      <c r="P151" s="67"/>
      <c r="Q151" s="67"/>
      <c r="R151" s="67"/>
      <c r="S151" s="67"/>
      <c r="T151" s="67"/>
      <c r="U151" s="67"/>
      <c r="V151" s="109"/>
      <c r="W151" s="89">
        <v>7133.56</v>
      </c>
      <c r="X151" s="125"/>
      <c r="Y151" s="89">
        <f t="shared" si="2"/>
        <v>0</v>
      </c>
    </row>
    <row r="152" spans="1:25" ht="52.8" x14ac:dyDescent="0.25">
      <c r="A152" s="18">
        <v>142</v>
      </c>
      <c r="B152" s="10">
        <v>4</v>
      </c>
      <c r="C152" s="11" t="s">
        <v>15</v>
      </c>
      <c r="D152" s="11" t="s">
        <v>16</v>
      </c>
      <c r="E152" s="40" t="s">
        <v>3281</v>
      </c>
      <c r="F152" s="40" t="s">
        <v>3282</v>
      </c>
      <c r="G152" s="40" t="s">
        <v>3283</v>
      </c>
      <c r="H152" s="40" t="s">
        <v>18</v>
      </c>
      <c r="I152" s="39" t="s">
        <v>17</v>
      </c>
      <c r="J152" s="39" t="s">
        <v>17</v>
      </c>
      <c r="K152" s="39" t="s">
        <v>26</v>
      </c>
      <c r="L152" s="39">
        <v>1</v>
      </c>
      <c r="M152" s="41" t="s">
        <v>27</v>
      </c>
      <c r="N152" s="86">
        <v>143330.12</v>
      </c>
      <c r="O152" s="67"/>
      <c r="P152" s="67"/>
      <c r="Q152" s="67"/>
      <c r="R152" s="67"/>
      <c r="S152" s="67"/>
      <c r="T152" s="67"/>
      <c r="U152" s="67"/>
      <c r="V152" s="109"/>
      <c r="W152" s="89">
        <v>143330.12</v>
      </c>
      <c r="X152" s="125"/>
      <c r="Y152" s="89">
        <f t="shared" si="2"/>
        <v>0</v>
      </c>
    </row>
    <row r="153" spans="1:25" ht="52.8" x14ac:dyDescent="0.25">
      <c r="A153" s="10">
        <v>143</v>
      </c>
      <c r="B153" s="10">
        <v>4</v>
      </c>
      <c r="C153" s="11" t="s">
        <v>15</v>
      </c>
      <c r="D153" s="11" t="s">
        <v>16</v>
      </c>
      <c r="E153" s="40" t="s">
        <v>3284</v>
      </c>
      <c r="F153" s="40" t="s">
        <v>3285</v>
      </c>
      <c r="G153" s="40" t="s">
        <v>3286</v>
      </c>
      <c r="H153" s="40" t="s">
        <v>18</v>
      </c>
      <c r="I153" s="39" t="s">
        <v>17</v>
      </c>
      <c r="J153" s="39" t="s">
        <v>17</v>
      </c>
      <c r="K153" s="39" t="s">
        <v>26</v>
      </c>
      <c r="L153" s="39">
        <v>1</v>
      </c>
      <c r="M153" s="41" t="s">
        <v>27</v>
      </c>
      <c r="N153" s="86">
        <v>139168.64000000001</v>
      </c>
      <c r="O153" s="67"/>
      <c r="P153" s="67"/>
      <c r="Q153" s="67"/>
      <c r="R153" s="67"/>
      <c r="S153" s="67"/>
      <c r="T153" s="67"/>
      <c r="U153" s="67"/>
      <c r="V153" s="109"/>
      <c r="W153" s="89">
        <v>139168.64000000001</v>
      </c>
      <c r="X153" s="125"/>
      <c r="Y153" s="89">
        <f t="shared" si="2"/>
        <v>0</v>
      </c>
    </row>
    <row r="154" spans="1:25" ht="52.8" x14ac:dyDescent="0.25">
      <c r="A154" s="18">
        <v>144</v>
      </c>
      <c r="B154" s="10">
        <v>4</v>
      </c>
      <c r="C154" s="11" t="s">
        <v>15</v>
      </c>
      <c r="D154" s="11" t="s">
        <v>16</v>
      </c>
      <c r="E154" s="40" t="s">
        <v>3287</v>
      </c>
      <c r="F154" s="40" t="s">
        <v>3288</v>
      </c>
      <c r="G154" s="40" t="s">
        <v>3289</v>
      </c>
      <c r="H154" s="40" t="s">
        <v>18</v>
      </c>
      <c r="I154" s="39" t="s">
        <v>17</v>
      </c>
      <c r="J154" s="39" t="s">
        <v>17</v>
      </c>
      <c r="K154" s="39" t="s">
        <v>26</v>
      </c>
      <c r="L154" s="39">
        <v>1</v>
      </c>
      <c r="M154" s="41" t="s">
        <v>27</v>
      </c>
      <c r="N154" s="86">
        <v>139284.51</v>
      </c>
      <c r="O154" s="67"/>
      <c r="P154" s="67"/>
      <c r="Q154" s="67"/>
      <c r="R154" s="67"/>
      <c r="S154" s="67"/>
      <c r="T154" s="67"/>
      <c r="U154" s="67"/>
      <c r="V154" s="109"/>
      <c r="W154" s="89">
        <v>139284.51</v>
      </c>
      <c r="X154" s="125"/>
      <c r="Y154" s="89">
        <f t="shared" si="2"/>
        <v>0</v>
      </c>
    </row>
    <row r="155" spans="1:25" ht="52.8" x14ac:dyDescent="0.25">
      <c r="A155" s="10">
        <v>145</v>
      </c>
      <c r="B155" s="10">
        <v>4</v>
      </c>
      <c r="C155" s="11" t="s">
        <v>15</v>
      </c>
      <c r="D155" s="11" t="s">
        <v>16</v>
      </c>
      <c r="E155" s="40" t="s">
        <v>3290</v>
      </c>
      <c r="F155" s="40" t="s">
        <v>3291</v>
      </c>
      <c r="G155" s="40" t="s">
        <v>3292</v>
      </c>
      <c r="H155" s="40" t="s">
        <v>18</v>
      </c>
      <c r="I155" s="39" t="s">
        <v>17</v>
      </c>
      <c r="J155" s="39" t="s">
        <v>17</v>
      </c>
      <c r="K155" s="39" t="s">
        <v>26</v>
      </c>
      <c r="L155" s="39">
        <v>1</v>
      </c>
      <c r="M155" s="41" t="s">
        <v>27</v>
      </c>
      <c r="N155" s="86">
        <v>6114.48</v>
      </c>
      <c r="O155" s="67"/>
      <c r="P155" s="67"/>
      <c r="Q155" s="67"/>
      <c r="R155" s="67"/>
      <c r="S155" s="67"/>
      <c r="T155" s="67"/>
      <c r="U155" s="67"/>
      <c r="V155" s="109"/>
      <c r="W155" s="89">
        <v>6114.48</v>
      </c>
      <c r="X155" s="125"/>
      <c r="Y155" s="89">
        <f t="shared" si="2"/>
        <v>0</v>
      </c>
    </row>
    <row r="156" spans="1:25" ht="52.8" x14ac:dyDescent="0.25">
      <c r="A156" s="18">
        <v>146</v>
      </c>
      <c r="B156" s="10">
        <v>4</v>
      </c>
      <c r="C156" s="11" t="s">
        <v>15</v>
      </c>
      <c r="D156" s="11" t="s">
        <v>16</v>
      </c>
      <c r="E156" s="40" t="s">
        <v>3293</v>
      </c>
      <c r="F156" s="40" t="s">
        <v>3294</v>
      </c>
      <c r="G156" s="40" t="s">
        <v>3295</v>
      </c>
      <c r="H156" s="40" t="s">
        <v>18</v>
      </c>
      <c r="I156" s="39" t="s">
        <v>17</v>
      </c>
      <c r="J156" s="39" t="s">
        <v>17</v>
      </c>
      <c r="K156" s="39" t="s">
        <v>26</v>
      </c>
      <c r="L156" s="39">
        <v>1</v>
      </c>
      <c r="M156" s="41" t="s">
        <v>27</v>
      </c>
      <c r="N156" s="86">
        <v>227478.2</v>
      </c>
      <c r="O156" s="67"/>
      <c r="P156" s="67"/>
      <c r="Q156" s="67"/>
      <c r="R156" s="67"/>
      <c r="S156" s="67"/>
      <c r="T156" s="67"/>
      <c r="U156" s="67"/>
      <c r="V156" s="109"/>
      <c r="W156" s="89">
        <v>227478.2</v>
      </c>
      <c r="X156" s="125"/>
      <c r="Y156" s="89">
        <f t="shared" si="2"/>
        <v>0</v>
      </c>
    </row>
    <row r="157" spans="1:25" ht="52.8" x14ac:dyDescent="0.25">
      <c r="A157" s="10">
        <v>147</v>
      </c>
      <c r="B157" s="10">
        <v>4</v>
      </c>
      <c r="C157" s="11" t="s">
        <v>15</v>
      </c>
      <c r="D157" s="11" t="s">
        <v>16</v>
      </c>
      <c r="E157" s="40" t="s">
        <v>3296</v>
      </c>
      <c r="F157" s="40" t="s">
        <v>3297</v>
      </c>
      <c r="G157" s="40" t="s">
        <v>3298</v>
      </c>
      <c r="H157" s="40" t="s">
        <v>18</v>
      </c>
      <c r="I157" s="39" t="s">
        <v>17</v>
      </c>
      <c r="J157" s="39" t="s">
        <v>17</v>
      </c>
      <c r="K157" s="39" t="s">
        <v>26</v>
      </c>
      <c r="L157" s="39">
        <v>1</v>
      </c>
      <c r="M157" s="41" t="s">
        <v>27</v>
      </c>
      <c r="N157" s="86">
        <v>95695.8</v>
      </c>
      <c r="O157" s="67"/>
      <c r="P157" s="67"/>
      <c r="Q157" s="67"/>
      <c r="R157" s="67"/>
      <c r="S157" s="67"/>
      <c r="T157" s="67"/>
      <c r="U157" s="67"/>
      <c r="V157" s="109"/>
      <c r="W157" s="89">
        <v>95695.8</v>
      </c>
      <c r="X157" s="125"/>
      <c r="Y157" s="89">
        <f t="shared" si="2"/>
        <v>0</v>
      </c>
    </row>
    <row r="158" spans="1:25" ht="66" x14ac:dyDescent="0.25">
      <c r="A158" s="18">
        <v>148</v>
      </c>
      <c r="B158" s="10">
        <v>4</v>
      </c>
      <c r="C158" s="11" t="s">
        <v>15</v>
      </c>
      <c r="D158" s="11" t="s">
        <v>16</v>
      </c>
      <c r="E158" s="40" t="s">
        <v>3299</v>
      </c>
      <c r="F158" s="40" t="s">
        <v>3300</v>
      </c>
      <c r="G158" s="40" t="s">
        <v>3301</v>
      </c>
      <c r="H158" s="40" t="s">
        <v>18</v>
      </c>
      <c r="I158" s="39" t="s">
        <v>17</v>
      </c>
      <c r="J158" s="39" t="s">
        <v>17</v>
      </c>
      <c r="K158" s="39" t="s">
        <v>26</v>
      </c>
      <c r="L158" s="39">
        <v>1</v>
      </c>
      <c r="M158" s="41" t="s">
        <v>27</v>
      </c>
      <c r="N158" s="86">
        <v>60256.95</v>
      </c>
      <c r="O158" s="67"/>
      <c r="P158" s="67"/>
      <c r="Q158" s="67"/>
      <c r="R158" s="67"/>
      <c r="S158" s="67"/>
      <c r="T158" s="67"/>
      <c r="U158" s="67"/>
      <c r="V158" s="109"/>
      <c r="W158" s="89">
        <v>60256.95</v>
      </c>
      <c r="X158" s="125"/>
      <c r="Y158" s="89">
        <f t="shared" si="2"/>
        <v>0</v>
      </c>
    </row>
    <row r="159" spans="1:25" ht="52.8" x14ac:dyDescent="0.25">
      <c r="A159" s="10">
        <v>149</v>
      </c>
      <c r="B159" s="10">
        <v>4</v>
      </c>
      <c r="C159" s="11" t="s">
        <v>15</v>
      </c>
      <c r="D159" s="11" t="s">
        <v>16</v>
      </c>
      <c r="E159" s="40" t="s">
        <v>3302</v>
      </c>
      <c r="F159" s="40" t="s">
        <v>3303</v>
      </c>
      <c r="G159" s="40" t="s">
        <v>3304</v>
      </c>
      <c r="H159" s="40" t="s">
        <v>18</v>
      </c>
      <c r="I159" s="39" t="s">
        <v>17</v>
      </c>
      <c r="J159" s="39" t="s">
        <v>17</v>
      </c>
      <c r="K159" s="39" t="s">
        <v>26</v>
      </c>
      <c r="L159" s="39">
        <v>1</v>
      </c>
      <c r="M159" s="41" t="s">
        <v>27</v>
      </c>
      <c r="N159" s="86">
        <v>5674.74</v>
      </c>
      <c r="O159" s="67"/>
      <c r="P159" s="67"/>
      <c r="Q159" s="67"/>
      <c r="R159" s="67"/>
      <c r="S159" s="67"/>
      <c r="T159" s="67"/>
      <c r="U159" s="67"/>
      <c r="V159" s="109"/>
      <c r="W159" s="89">
        <v>5674.74</v>
      </c>
      <c r="X159" s="125"/>
      <c r="Y159" s="89">
        <f t="shared" si="2"/>
        <v>0</v>
      </c>
    </row>
    <row r="160" spans="1:25" ht="52.8" x14ac:dyDescent="0.25">
      <c r="A160" s="18">
        <v>150</v>
      </c>
      <c r="B160" s="10">
        <v>4</v>
      </c>
      <c r="C160" s="11" t="s">
        <v>15</v>
      </c>
      <c r="D160" s="11" t="s">
        <v>16</v>
      </c>
      <c r="E160" s="40" t="s">
        <v>3305</v>
      </c>
      <c r="F160" s="40" t="s">
        <v>3306</v>
      </c>
      <c r="G160" s="40" t="s">
        <v>3307</v>
      </c>
      <c r="H160" s="40" t="s">
        <v>18</v>
      </c>
      <c r="I160" s="39" t="s">
        <v>17</v>
      </c>
      <c r="J160" s="39" t="s">
        <v>17</v>
      </c>
      <c r="K160" s="39" t="s">
        <v>26</v>
      </c>
      <c r="L160" s="39">
        <v>1</v>
      </c>
      <c r="M160" s="41" t="s">
        <v>27</v>
      </c>
      <c r="N160" s="86">
        <v>15593.32</v>
      </c>
      <c r="O160" s="67"/>
      <c r="P160" s="67"/>
      <c r="Q160" s="67"/>
      <c r="R160" s="67"/>
      <c r="S160" s="67"/>
      <c r="T160" s="67"/>
      <c r="U160" s="67"/>
      <c r="V160" s="109"/>
      <c r="W160" s="89">
        <v>15593.32</v>
      </c>
      <c r="X160" s="125"/>
      <c r="Y160" s="89">
        <f t="shared" si="2"/>
        <v>0</v>
      </c>
    </row>
    <row r="161" spans="1:25" ht="52.8" x14ac:dyDescent="0.25">
      <c r="A161" s="10">
        <v>151</v>
      </c>
      <c r="B161" s="10">
        <v>4</v>
      </c>
      <c r="C161" s="11" t="s">
        <v>15</v>
      </c>
      <c r="D161" s="11" t="s">
        <v>16</v>
      </c>
      <c r="E161" s="40" t="s">
        <v>3308</v>
      </c>
      <c r="F161" s="40" t="s">
        <v>3309</v>
      </c>
      <c r="G161" s="40" t="s">
        <v>3310</v>
      </c>
      <c r="H161" s="40" t="s">
        <v>18</v>
      </c>
      <c r="I161" s="39" t="s">
        <v>17</v>
      </c>
      <c r="J161" s="39" t="s">
        <v>17</v>
      </c>
      <c r="K161" s="39" t="s">
        <v>26</v>
      </c>
      <c r="L161" s="39">
        <v>1</v>
      </c>
      <c r="M161" s="41" t="s">
        <v>27</v>
      </c>
      <c r="N161" s="86">
        <v>25097.29</v>
      </c>
      <c r="O161" s="67"/>
      <c r="P161" s="67"/>
      <c r="Q161" s="67"/>
      <c r="R161" s="67"/>
      <c r="S161" s="67"/>
      <c r="T161" s="67"/>
      <c r="U161" s="67"/>
      <c r="V161" s="109"/>
      <c r="W161" s="89">
        <v>25097.29</v>
      </c>
      <c r="X161" s="125"/>
      <c r="Y161" s="89">
        <f t="shared" si="2"/>
        <v>0</v>
      </c>
    </row>
    <row r="162" spans="1:25" ht="52.8" x14ac:dyDescent="0.25">
      <c r="A162" s="18">
        <v>152</v>
      </c>
      <c r="B162" s="10">
        <v>4</v>
      </c>
      <c r="C162" s="11" t="s">
        <v>15</v>
      </c>
      <c r="D162" s="11" t="s">
        <v>16</v>
      </c>
      <c r="E162" s="40" t="s">
        <v>3311</v>
      </c>
      <c r="F162" s="40" t="s">
        <v>3312</v>
      </c>
      <c r="G162" s="40" t="s">
        <v>3313</v>
      </c>
      <c r="H162" s="40" t="s">
        <v>18</v>
      </c>
      <c r="I162" s="39" t="s">
        <v>17</v>
      </c>
      <c r="J162" s="39" t="s">
        <v>17</v>
      </c>
      <c r="K162" s="39" t="s">
        <v>26</v>
      </c>
      <c r="L162" s="39">
        <v>1</v>
      </c>
      <c r="M162" s="41" t="s">
        <v>27</v>
      </c>
      <c r="N162" s="86">
        <v>7087.5</v>
      </c>
      <c r="O162" s="67"/>
      <c r="P162" s="67"/>
      <c r="Q162" s="67"/>
      <c r="R162" s="67"/>
      <c r="S162" s="67"/>
      <c r="T162" s="67"/>
      <c r="U162" s="67"/>
      <c r="V162" s="109"/>
      <c r="W162" s="89">
        <v>7087.5</v>
      </c>
      <c r="X162" s="125"/>
      <c r="Y162" s="89">
        <f t="shared" si="2"/>
        <v>0</v>
      </c>
    </row>
    <row r="163" spans="1:25" ht="52.8" x14ac:dyDescent="0.25">
      <c r="A163" s="10">
        <v>153</v>
      </c>
      <c r="B163" s="10">
        <v>4</v>
      </c>
      <c r="C163" s="11" t="s">
        <v>15</v>
      </c>
      <c r="D163" s="11" t="s">
        <v>16</v>
      </c>
      <c r="E163" s="40" t="s">
        <v>3314</v>
      </c>
      <c r="F163" s="40" t="s">
        <v>3315</v>
      </c>
      <c r="G163" s="40" t="s">
        <v>3316</v>
      </c>
      <c r="H163" s="40" t="s">
        <v>18</v>
      </c>
      <c r="I163" s="39" t="s">
        <v>17</v>
      </c>
      <c r="J163" s="39" t="s">
        <v>17</v>
      </c>
      <c r="K163" s="39" t="s">
        <v>26</v>
      </c>
      <c r="L163" s="39">
        <v>1</v>
      </c>
      <c r="M163" s="41" t="s">
        <v>27</v>
      </c>
      <c r="N163" s="86">
        <v>2833.88</v>
      </c>
      <c r="O163" s="67"/>
      <c r="P163" s="67"/>
      <c r="Q163" s="67"/>
      <c r="R163" s="67"/>
      <c r="S163" s="67"/>
      <c r="T163" s="67"/>
      <c r="U163" s="67"/>
      <c r="V163" s="109"/>
      <c r="W163" s="89">
        <v>2833.88</v>
      </c>
      <c r="X163" s="125"/>
      <c r="Y163" s="89">
        <f t="shared" si="2"/>
        <v>0</v>
      </c>
    </row>
    <row r="164" spans="1:25" ht="52.8" x14ac:dyDescent="0.25">
      <c r="A164" s="18">
        <v>154</v>
      </c>
      <c r="B164" s="10">
        <v>4</v>
      </c>
      <c r="C164" s="11" t="s">
        <v>15</v>
      </c>
      <c r="D164" s="11" t="s">
        <v>16</v>
      </c>
      <c r="E164" s="40" t="s">
        <v>3317</v>
      </c>
      <c r="F164" s="40" t="s">
        <v>3318</v>
      </c>
      <c r="G164" s="40" t="s">
        <v>3319</v>
      </c>
      <c r="H164" s="40" t="s">
        <v>18</v>
      </c>
      <c r="I164" s="39" t="s">
        <v>17</v>
      </c>
      <c r="J164" s="39" t="s">
        <v>17</v>
      </c>
      <c r="K164" s="39" t="s">
        <v>26</v>
      </c>
      <c r="L164" s="39">
        <v>1</v>
      </c>
      <c r="M164" s="41" t="s">
        <v>27</v>
      </c>
      <c r="N164" s="86">
        <v>23388.59</v>
      </c>
      <c r="O164" s="67"/>
      <c r="P164" s="67"/>
      <c r="Q164" s="67"/>
      <c r="R164" s="67"/>
      <c r="S164" s="67"/>
      <c r="T164" s="67"/>
      <c r="U164" s="67"/>
      <c r="V164" s="109"/>
      <c r="W164" s="89">
        <v>23388.59</v>
      </c>
      <c r="X164" s="125"/>
      <c r="Y164" s="89">
        <f t="shared" si="2"/>
        <v>0</v>
      </c>
    </row>
    <row r="165" spans="1:25" ht="52.8" x14ac:dyDescent="0.25">
      <c r="A165" s="10">
        <v>155</v>
      </c>
      <c r="B165" s="10">
        <v>4</v>
      </c>
      <c r="C165" s="11" t="s">
        <v>15</v>
      </c>
      <c r="D165" s="11" t="s">
        <v>16</v>
      </c>
      <c r="E165" s="40" t="s">
        <v>3320</v>
      </c>
      <c r="F165" s="40" t="s">
        <v>3321</v>
      </c>
      <c r="G165" s="40" t="s">
        <v>3322</v>
      </c>
      <c r="H165" s="40" t="s">
        <v>18</v>
      </c>
      <c r="I165" s="39" t="s">
        <v>17</v>
      </c>
      <c r="J165" s="39" t="s">
        <v>17</v>
      </c>
      <c r="K165" s="39" t="s">
        <v>26</v>
      </c>
      <c r="L165" s="39">
        <v>1</v>
      </c>
      <c r="M165" s="41" t="s">
        <v>27</v>
      </c>
      <c r="N165" s="86">
        <v>23388.59</v>
      </c>
      <c r="O165" s="67"/>
      <c r="P165" s="67"/>
      <c r="Q165" s="67"/>
      <c r="R165" s="67"/>
      <c r="S165" s="67"/>
      <c r="T165" s="67"/>
      <c r="U165" s="67"/>
      <c r="V165" s="109"/>
      <c r="W165" s="89">
        <v>23388.59</v>
      </c>
      <c r="X165" s="125"/>
      <c r="Y165" s="89">
        <f t="shared" si="2"/>
        <v>0</v>
      </c>
    </row>
    <row r="166" spans="1:25" ht="52.8" x14ac:dyDescent="0.25">
      <c r="A166" s="18">
        <v>156</v>
      </c>
      <c r="B166" s="10">
        <v>4</v>
      </c>
      <c r="C166" s="11" t="s">
        <v>15</v>
      </c>
      <c r="D166" s="11" t="s">
        <v>16</v>
      </c>
      <c r="E166" s="40" t="s">
        <v>3323</v>
      </c>
      <c r="F166" s="40" t="s">
        <v>3324</v>
      </c>
      <c r="G166" s="40" t="s">
        <v>3325</v>
      </c>
      <c r="H166" s="40" t="s">
        <v>18</v>
      </c>
      <c r="I166" s="39" t="s">
        <v>17</v>
      </c>
      <c r="J166" s="39" t="s">
        <v>17</v>
      </c>
      <c r="K166" s="39" t="s">
        <v>26</v>
      </c>
      <c r="L166" s="39">
        <v>1</v>
      </c>
      <c r="M166" s="41" t="s">
        <v>27</v>
      </c>
      <c r="N166" s="86">
        <v>1155.8900000000001</v>
      </c>
      <c r="O166" s="67"/>
      <c r="P166" s="67"/>
      <c r="Q166" s="67"/>
      <c r="R166" s="67"/>
      <c r="S166" s="67"/>
      <c r="T166" s="67"/>
      <c r="U166" s="67"/>
      <c r="V166" s="109"/>
      <c r="W166" s="89">
        <v>1155.8900000000001</v>
      </c>
      <c r="X166" s="125"/>
      <c r="Y166" s="89">
        <f t="shared" si="2"/>
        <v>0</v>
      </c>
    </row>
    <row r="167" spans="1:25" ht="52.8" x14ac:dyDescent="0.25">
      <c r="A167" s="10">
        <v>157</v>
      </c>
      <c r="B167" s="10">
        <v>4</v>
      </c>
      <c r="C167" s="11" t="s">
        <v>15</v>
      </c>
      <c r="D167" s="11" t="s">
        <v>16</v>
      </c>
      <c r="E167" s="40" t="s">
        <v>3326</v>
      </c>
      <c r="F167" s="40" t="s">
        <v>3327</v>
      </c>
      <c r="G167" s="40" t="s">
        <v>2447</v>
      </c>
      <c r="H167" s="40" t="s">
        <v>18</v>
      </c>
      <c r="I167" s="39" t="s">
        <v>17</v>
      </c>
      <c r="J167" s="39" t="s">
        <v>17</v>
      </c>
      <c r="K167" s="39" t="s">
        <v>26</v>
      </c>
      <c r="L167" s="39">
        <v>1</v>
      </c>
      <c r="M167" s="41" t="s">
        <v>27</v>
      </c>
      <c r="N167" s="86">
        <v>53286.720000000001</v>
      </c>
      <c r="O167" s="67"/>
      <c r="P167" s="67"/>
      <c r="Q167" s="67"/>
      <c r="R167" s="67"/>
      <c r="S167" s="67"/>
      <c r="T167" s="67"/>
      <c r="U167" s="67"/>
      <c r="V167" s="109"/>
      <c r="W167" s="89">
        <v>53286.720000000001</v>
      </c>
      <c r="X167" s="125"/>
      <c r="Y167" s="89">
        <f t="shared" si="2"/>
        <v>0</v>
      </c>
    </row>
    <row r="168" spans="1:25" ht="52.8" x14ac:dyDescent="0.25">
      <c r="A168" s="18">
        <v>158</v>
      </c>
      <c r="B168" s="10">
        <v>4</v>
      </c>
      <c r="C168" s="11" t="s">
        <v>15</v>
      </c>
      <c r="D168" s="11" t="s">
        <v>16</v>
      </c>
      <c r="E168" s="40" t="s">
        <v>3328</v>
      </c>
      <c r="F168" s="40" t="s">
        <v>3329</v>
      </c>
      <c r="G168" s="40" t="s">
        <v>3330</v>
      </c>
      <c r="H168" s="40" t="s">
        <v>18</v>
      </c>
      <c r="I168" s="39" t="s">
        <v>17</v>
      </c>
      <c r="J168" s="39" t="s">
        <v>17</v>
      </c>
      <c r="K168" s="39" t="s">
        <v>26</v>
      </c>
      <c r="L168" s="39">
        <v>1</v>
      </c>
      <c r="M168" s="41" t="s">
        <v>27</v>
      </c>
      <c r="N168" s="86">
        <v>10703.14</v>
      </c>
      <c r="O168" s="67"/>
      <c r="P168" s="67"/>
      <c r="Q168" s="67"/>
      <c r="R168" s="67"/>
      <c r="S168" s="67"/>
      <c r="T168" s="67"/>
      <c r="U168" s="67"/>
      <c r="V168" s="109"/>
      <c r="W168" s="89">
        <v>10703.14</v>
      </c>
      <c r="X168" s="125"/>
      <c r="Y168" s="89">
        <f t="shared" si="2"/>
        <v>0</v>
      </c>
    </row>
    <row r="169" spans="1:25" ht="52.8" x14ac:dyDescent="0.25">
      <c r="A169" s="10">
        <v>159</v>
      </c>
      <c r="B169" s="10">
        <v>4</v>
      </c>
      <c r="C169" s="11" t="s">
        <v>15</v>
      </c>
      <c r="D169" s="11" t="s">
        <v>16</v>
      </c>
      <c r="E169" s="40" t="s">
        <v>3331</v>
      </c>
      <c r="F169" s="40" t="s">
        <v>3332</v>
      </c>
      <c r="G169" s="40" t="s">
        <v>3333</v>
      </c>
      <c r="H169" s="40" t="s">
        <v>18</v>
      </c>
      <c r="I169" s="39" t="s">
        <v>17</v>
      </c>
      <c r="J169" s="39" t="s">
        <v>17</v>
      </c>
      <c r="K169" s="39" t="s">
        <v>26</v>
      </c>
      <c r="L169" s="39">
        <v>1</v>
      </c>
      <c r="M169" s="41" t="s">
        <v>27</v>
      </c>
      <c r="N169" s="86">
        <v>42813.93</v>
      </c>
      <c r="O169" s="67"/>
      <c r="P169" s="67"/>
      <c r="Q169" s="67"/>
      <c r="R169" s="67"/>
      <c r="S169" s="67"/>
      <c r="T169" s="67"/>
      <c r="U169" s="67"/>
      <c r="V169" s="109"/>
      <c r="W169" s="89">
        <v>42813.93</v>
      </c>
      <c r="X169" s="125"/>
      <c r="Y169" s="89">
        <f t="shared" si="2"/>
        <v>0</v>
      </c>
    </row>
    <row r="170" spans="1:25" ht="52.8" x14ac:dyDescent="0.25">
      <c r="A170" s="18">
        <v>160</v>
      </c>
      <c r="B170" s="10">
        <v>4</v>
      </c>
      <c r="C170" s="11" t="s">
        <v>15</v>
      </c>
      <c r="D170" s="11" t="s">
        <v>16</v>
      </c>
      <c r="E170" s="40" t="s">
        <v>3334</v>
      </c>
      <c r="F170" s="40" t="s">
        <v>3335</v>
      </c>
      <c r="G170" s="40" t="s">
        <v>3336</v>
      </c>
      <c r="H170" s="40" t="s">
        <v>18</v>
      </c>
      <c r="I170" s="39" t="s">
        <v>17</v>
      </c>
      <c r="J170" s="39" t="s">
        <v>17</v>
      </c>
      <c r="K170" s="39" t="s">
        <v>26</v>
      </c>
      <c r="L170" s="39">
        <v>1</v>
      </c>
      <c r="M170" s="41" t="s">
        <v>27</v>
      </c>
      <c r="N170" s="86">
        <v>42813.93</v>
      </c>
      <c r="O170" s="67"/>
      <c r="P170" s="67"/>
      <c r="Q170" s="67"/>
      <c r="R170" s="67"/>
      <c r="S170" s="67"/>
      <c r="T170" s="67"/>
      <c r="U170" s="67"/>
      <c r="V170" s="109"/>
      <c r="W170" s="89">
        <v>42813.93</v>
      </c>
      <c r="X170" s="125"/>
      <c r="Y170" s="89">
        <f t="shared" si="2"/>
        <v>0</v>
      </c>
    </row>
    <row r="171" spans="1:25" ht="52.8" x14ac:dyDescent="0.25">
      <c r="A171" s="10">
        <v>161</v>
      </c>
      <c r="B171" s="10">
        <v>4</v>
      </c>
      <c r="C171" s="11" t="s">
        <v>15</v>
      </c>
      <c r="D171" s="11" t="s">
        <v>16</v>
      </c>
      <c r="E171" s="40" t="s">
        <v>2442</v>
      </c>
      <c r="F171" s="40" t="s">
        <v>2443</v>
      </c>
      <c r="G171" s="40" t="s">
        <v>2444</v>
      </c>
      <c r="H171" s="40" t="s">
        <v>18</v>
      </c>
      <c r="I171" s="39" t="s">
        <v>17</v>
      </c>
      <c r="J171" s="39" t="s">
        <v>17</v>
      </c>
      <c r="K171" s="39" t="s">
        <v>26</v>
      </c>
      <c r="L171" s="39">
        <v>1</v>
      </c>
      <c r="M171" s="41" t="s">
        <v>27</v>
      </c>
      <c r="N171" s="86">
        <v>10703.14</v>
      </c>
      <c r="O171" s="67"/>
      <c r="P171" s="67"/>
      <c r="Q171" s="67"/>
      <c r="R171" s="67"/>
      <c r="S171" s="67"/>
      <c r="T171" s="67"/>
      <c r="U171" s="67"/>
      <c r="V171" s="109"/>
      <c r="W171" s="89">
        <v>10703.14</v>
      </c>
      <c r="X171" s="125"/>
      <c r="Y171" s="89">
        <f t="shared" si="2"/>
        <v>0</v>
      </c>
    </row>
    <row r="172" spans="1:25" ht="52.8" x14ac:dyDescent="0.25">
      <c r="A172" s="18">
        <v>162</v>
      </c>
      <c r="B172" s="10">
        <v>4</v>
      </c>
      <c r="C172" s="11" t="s">
        <v>15</v>
      </c>
      <c r="D172" s="11" t="s">
        <v>16</v>
      </c>
      <c r="E172" s="40" t="s">
        <v>3337</v>
      </c>
      <c r="F172" s="40" t="s">
        <v>3338</v>
      </c>
      <c r="G172" s="40" t="s">
        <v>3339</v>
      </c>
      <c r="H172" s="40" t="s">
        <v>18</v>
      </c>
      <c r="I172" s="39" t="s">
        <v>17</v>
      </c>
      <c r="J172" s="39" t="s">
        <v>17</v>
      </c>
      <c r="K172" s="39" t="s">
        <v>26</v>
      </c>
      <c r="L172" s="39">
        <v>1</v>
      </c>
      <c r="M172" s="41" t="s">
        <v>27</v>
      </c>
      <c r="N172" s="86">
        <v>102700.93</v>
      </c>
      <c r="O172" s="67"/>
      <c r="P172" s="67"/>
      <c r="Q172" s="67"/>
      <c r="R172" s="67"/>
      <c r="S172" s="67"/>
      <c r="T172" s="67"/>
      <c r="U172" s="67"/>
      <c r="V172" s="109"/>
      <c r="W172" s="89">
        <v>102700.93</v>
      </c>
      <c r="X172" s="125"/>
      <c r="Y172" s="89">
        <f t="shared" si="2"/>
        <v>0</v>
      </c>
    </row>
    <row r="173" spans="1:25" ht="52.8" x14ac:dyDescent="0.25">
      <c r="A173" s="10">
        <v>163</v>
      </c>
      <c r="B173" s="10">
        <v>4</v>
      </c>
      <c r="C173" s="11" t="s">
        <v>15</v>
      </c>
      <c r="D173" s="11" t="s">
        <v>16</v>
      </c>
      <c r="E173" s="40" t="s">
        <v>3340</v>
      </c>
      <c r="F173" s="40" t="s">
        <v>3341</v>
      </c>
      <c r="G173" s="40" t="s">
        <v>3342</v>
      </c>
      <c r="H173" s="40" t="s">
        <v>18</v>
      </c>
      <c r="I173" s="39" t="s">
        <v>17</v>
      </c>
      <c r="J173" s="39" t="s">
        <v>17</v>
      </c>
      <c r="K173" s="39" t="s">
        <v>26</v>
      </c>
      <c r="L173" s="39">
        <v>1</v>
      </c>
      <c r="M173" s="41" t="s">
        <v>27</v>
      </c>
      <c r="N173" s="86">
        <v>123945.26</v>
      </c>
      <c r="O173" s="67"/>
      <c r="P173" s="67"/>
      <c r="Q173" s="67"/>
      <c r="R173" s="67"/>
      <c r="S173" s="67"/>
      <c r="T173" s="67"/>
      <c r="U173" s="67"/>
      <c r="V173" s="109"/>
      <c r="W173" s="89">
        <v>123945.26</v>
      </c>
      <c r="X173" s="125"/>
      <c r="Y173" s="89">
        <f t="shared" si="2"/>
        <v>0</v>
      </c>
    </row>
    <row r="174" spans="1:25" ht="52.8" x14ac:dyDescent="0.25">
      <c r="A174" s="18">
        <v>164</v>
      </c>
      <c r="B174" s="10">
        <v>4</v>
      </c>
      <c r="C174" s="11" t="s">
        <v>15</v>
      </c>
      <c r="D174" s="11" t="s">
        <v>16</v>
      </c>
      <c r="E174" s="40" t="s">
        <v>3343</v>
      </c>
      <c r="F174" s="40" t="s">
        <v>3344</v>
      </c>
      <c r="G174" s="40" t="s">
        <v>3345</v>
      </c>
      <c r="H174" s="40" t="s">
        <v>18</v>
      </c>
      <c r="I174" s="39" t="s">
        <v>17</v>
      </c>
      <c r="J174" s="39" t="s">
        <v>17</v>
      </c>
      <c r="K174" s="39" t="s">
        <v>26</v>
      </c>
      <c r="L174" s="39">
        <v>1</v>
      </c>
      <c r="M174" s="41" t="s">
        <v>27</v>
      </c>
      <c r="N174" s="86">
        <v>8207.09</v>
      </c>
      <c r="O174" s="67"/>
      <c r="P174" s="67"/>
      <c r="Q174" s="67"/>
      <c r="R174" s="67"/>
      <c r="S174" s="67"/>
      <c r="T174" s="67"/>
      <c r="U174" s="67"/>
      <c r="V174" s="109"/>
      <c r="W174" s="89">
        <v>8207.09</v>
      </c>
      <c r="X174" s="125"/>
      <c r="Y174" s="89">
        <f t="shared" si="2"/>
        <v>0</v>
      </c>
    </row>
    <row r="175" spans="1:25" ht="52.8" x14ac:dyDescent="0.25">
      <c r="A175" s="10">
        <v>165</v>
      </c>
      <c r="B175" s="10">
        <v>4</v>
      </c>
      <c r="C175" s="11" t="s">
        <v>15</v>
      </c>
      <c r="D175" s="11" t="s">
        <v>16</v>
      </c>
      <c r="E175" s="40" t="s">
        <v>3346</v>
      </c>
      <c r="F175" s="40" t="s">
        <v>3347</v>
      </c>
      <c r="G175" s="40" t="s">
        <v>3348</v>
      </c>
      <c r="H175" s="40" t="s">
        <v>18</v>
      </c>
      <c r="I175" s="39" t="s">
        <v>17</v>
      </c>
      <c r="J175" s="39" t="s">
        <v>17</v>
      </c>
      <c r="K175" s="39" t="s">
        <v>26</v>
      </c>
      <c r="L175" s="39">
        <v>1</v>
      </c>
      <c r="M175" s="41" t="s">
        <v>27</v>
      </c>
      <c r="N175" s="86">
        <v>11558.88</v>
      </c>
      <c r="O175" s="67"/>
      <c r="P175" s="67"/>
      <c r="Q175" s="67"/>
      <c r="R175" s="67"/>
      <c r="S175" s="67"/>
      <c r="T175" s="67"/>
      <c r="U175" s="67"/>
      <c r="V175" s="109"/>
      <c r="W175" s="89">
        <v>11558.88</v>
      </c>
      <c r="X175" s="125"/>
      <c r="Y175" s="89">
        <f t="shared" si="2"/>
        <v>0</v>
      </c>
    </row>
    <row r="176" spans="1:25" ht="52.8" x14ac:dyDescent="0.25">
      <c r="A176" s="18">
        <v>166</v>
      </c>
      <c r="B176" s="10">
        <v>4</v>
      </c>
      <c r="C176" s="11" t="s">
        <v>15</v>
      </c>
      <c r="D176" s="11" t="s">
        <v>16</v>
      </c>
      <c r="E176" s="40" t="s">
        <v>3349</v>
      </c>
      <c r="F176" s="40" t="s">
        <v>3350</v>
      </c>
      <c r="G176" s="40" t="s">
        <v>3351</v>
      </c>
      <c r="H176" s="40" t="s">
        <v>18</v>
      </c>
      <c r="I176" s="39" t="s">
        <v>17</v>
      </c>
      <c r="J176" s="39" t="s">
        <v>17</v>
      </c>
      <c r="K176" s="39" t="s">
        <v>26</v>
      </c>
      <c r="L176" s="39">
        <v>1</v>
      </c>
      <c r="M176" s="41" t="s">
        <v>27</v>
      </c>
      <c r="N176" s="86">
        <v>10171.26</v>
      </c>
      <c r="O176" s="67"/>
      <c r="P176" s="67"/>
      <c r="Q176" s="67"/>
      <c r="R176" s="67"/>
      <c r="S176" s="67"/>
      <c r="T176" s="67"/>
      <c r="U176" s="67"/>
      <c r="V176" s="109"/>
      <c r="W176" s="89">
        <v>10171.26</v>
      </c>
      <c r="X176" s="125"/>
      <c r="Y176" s="89">
        <f t="shared" si="2"/>
        <v>0</v>
      </c>
    </row>
    <row r="177" spans="1:25" ht="52.8" x14ac:dyDescent="0.25">
      <c r="A177" s="10">
        <v>167</v>
      </c>
      <c r="B177" s="10">
        <v>4</v>
      </c>
      <c r="C177" s="11" t="s">
        <v>15</v>
      </c>
      <c r="D177" s="11" t="s">
        <v>16</v>
      </c>
      <c r="E177" s="40" t="s">
        <v>3352</v>
      </c>
      <c r="F177" s="40" t="s">
        <v>3353</v>
      </c>
      <c r="G177" s="40" t="s">
        <v>3354</v>
      </c>
      <c r="H177" s="40" t="s">
        <v>18</v>
      </c>
      <c r="I177" s="39" t="s">
        <v>17</v>
      </c>
      <c r="J177" s="39" t="s">
        <v>17</v>
      </c>
      <c r="K177" s="39" t="s">
        <v>26</v>
      </c>
      <c r="L177" s="39">
        <v>1</v>
      </c>
      <c r="M177" s="41" t="s">
        <v>27</v>
      </c>
      <c r="N177" s="86">
        <v>10796.67</v>
      </c>
      <c r="O177" s="67"/>
      <c r="P177" s="67"/>
      <c r="Q177" s="67"/>
      <c r="R177" s="67"/>
      <c r="S177" s="67"/>
      <c r="T177" s="67"/>
      <c r="U177" s="67"/>
      <c r="V177" s="109"/>
      <c r="W177" s="89">
        <v>10796.67</v>
      </c>
      <c r="X177" s="125"/>
      <c r="Y177" s="89">
        <f t="shared" si="2"/>
        <v>0</v>
      </c>
    </row>
    <row r="178" spans="1:25" ht="52.8" x14ac:dyDescent="0.25">
      <c r="A178" s="18">
        <v>168</v>
      </c>
      <c r="B178" s="10">
        <v>4</v>
      </c>
      <c r="C178" s="11" t="s">
        <v>15</v>
      </c>
      <c r="D178" s="11" t="s">
        <v>16</v>
      </c>
      <c r="E178" s="40" t="s">
        <v>3355</v>
      </c>
      <c r="F178" s="40" t="s">
        <v>3356</v>
      </c>
      <c r="G178" s="40" t="s">
        <v>3357</v>
      </c>
      <c r="H178" s="40" t="s">
        <v>18</v>
      </c>
      <c r="I178" s="39" t="s">
        <v>17</v>
      </c>
      <c r="J178" s="39" t="s">
        <v>17</v>
      </c>
      <c r="K178" s="39" t="s">
        <v>26</v>
      </c>
      <c r="L178" s="39">
        <v>1</v>
      </c>
      <c r="M178" s="41" t="s">
        <v>27</v>
      </c>
      <c r="N178" s="86">
        <v>10749.2</v>
      </c>
      <c r="O178" s="67"/>
      <c r="P178" s="67"/>
      <c r="Q178" s="67"/>
      <c r="R178" s="67"/>
      <c r="S178" s="67"/>
      <c r="T178" s="67"/>
      <c r="U178" s="67"/>
      <c r="V178" s="109"/>
      <c r="W178" s="89">
        <v>10749.2</v>
      </c>
      <c r="X178" s="125"/>
      <c r="Y178" s="89">
        <f t="shared" si="2"/>
        <v>0</v>
      </c>
    </row>
    <row r="179" spans="1:25" ht="52.8" x14ac:dyDescent="0.25">
      <c r="A179" s="10">
        <v>169</v>
      </c>
      <c r="B179" s="10">
        <v>4</v>
      </c>
      <c r="C179" s="11" t="s">
        <v>15</v>
      </c>
      <c r="D179" s="11" t="s">
        <v>16</v>
      </c>
      <c r="E179" s="40" t="s">
        <v>3358</v>
      </c>
      <c r="F179" s="40" t="s">
        <v>3359</v>
      </c>
      <c r="G179" s="40" t="s">
        <v>3360</v>
      </c>
      <c r="H179" s="40" t="s">
        <v>18</v>
      </c>
      <c r="I179" s="39" t="s">
        <v>17</v>
      </c>
      <c r="J179" s="39" t="s">
        <v>17</v>
      </c>
      <c r="K179" s="39" t="s">
        <v>26</v>
      </c>
      <c r="L179" s="39">
        <v>1</v>
      </c>
      <c r="M179" s="41" t="s">
        <v>27</v>
      </c>
      <c r="N179" s="86">
        <v>10819</v>
      </c>
      <c r="O179" s="67"/>
      <c r="P179" s="67"/>
      <c r="Q179" s="67"/>
      <c r="R179" s="67"/>
      <c r="S179" s="67"/>
      <c r="T179" s="67"/>
      <c r="U179" s="67"/>
      <c r="V179" s="109"/>
      <c r="W179" s="89">
        <v>10819</v>
      </c>
      <c r="X179" s="125"/>
      <c r="Y179" s="89">
        <f t="shared" si="2"/>
        <v>0</v>
      </c>
    </row>
    <row r="180" spans="1:25" ht="52.8" x14ac:dyDescent="0.25">
      <c r="A180" s="18">
        <v>170</v>
      </c>
      <c r="B180" s="10">
        <v>4</v>
      </c>
      <c r="C180" s="11" t="s">
        <v>15</v>
      </c>
      <c r="D180" s="11" t="s">
        <v>16</v>
      </c>
      <c r="E180" s="40" t="s">
        <v>3361</v>
      </c>
      <c r="F180" s="40" t="s">
        <v>3362</v>
      </c>
      <c r="G180" s="40" t="s">
        <v>3363</v>
      </c>
      <c r="H180" s="40" t="s">
        <v>18</v>
      </c>
      <c r="I180" s="39" t="s">
        <v>17</v>
      </c>
      <c r="J180" s="39" t="s">
        <v>17</v>
      </c>
      <c r="K180" s="39" t="s">
        <v>26</v>
      </c>
      <c r="L180" s="39">
        <v>1</v>
      </c>
      <c r="M180" s="41" t="s">
        <v>27</v>
      </c>
      <c r="N180" s="86">
        <v>10842.74</v>
      </c>
      <c r="O180" s="67"/>
      <c r="P180" s="67"/>
      <c r="Q180" s="67"/>
      <c r="R180" s="67"/>
      <c r="S180" s="67"/>
      <c r="T180" s="67"/>
      <c r="U180" s="67"/>
      <c r="V180" s="109"/>
      <c r="W180" s="89">
        <v>10842.74</v>
      </c>
      <c r="X180" s="125"/>
      <c r="Y180" s="89">
        <f t="shared" si="2"/>
        <v>0</v>
      </c>
    </row>
    <row r="181" spans="1:25" ht="52.8" x14ac:dyDescent="0.25">
      <c r="A181" s="10">
        <v>171</v>
      </c>
      <c r="B181" s="10">
        <v>4</v>
      </c>
      <c r="C181" s="11" t="s">
        <v>15</v>
      </c>
      <c r="D181" s="11" t="s">
        <v>16</v>
      </c>
      <c r="E181" s="40" t="s">
        <v>3364</v>
      </c>
      <c r="F181" s="40" t="s">
        <v>3365</v>
      </c>
      <c r="G181" s="40" t="s">
        <v>3366</v>
      </c>
      <c r="H181" s="40" t="s">
        <v>18</v>
      </c>
      <c r="I181" s="39" t="s">
        <v>17</v>
      </c>
      <c r="J181" s="39" t="s">
        <v>17</v>
      </c>
      <c r="K181" s="39" t="s">
        <v>26</v>
      </c>
      <c r="L181" s="39">
        <v>1</v>
      </c>
      <c r="M181" s="41" t="s">
        <v>27</v>
      </c>
      <c r="N181" s="86">
        <v>9998.16</v>
      </c>
      <c r="O181" s="67"/>
      <c r="P181" s="67"/>
      <c r="Q181" s="67"/>
      <c r="R181" s="67"/>
      <c r="S181" s="67"/>
      <c r="T181" s="67"/>
      <c r="U181" s="67"/>
      <c r="V181" s="109"/>
      <c r="W181" s="89">
        <v>9998.16</v>
      </c>
      <c r="X181" s="125"/>
      <c r="Y181" s="89">
        <f t="shared" si="2"/>
        <v>0</v>
      </c>
    </row>
    <row r="182" spans="1:25" ht="52.8" x14ac:dyDescent="0.25">
      <c r="A182" s="18">
        <v>172</v>
      </c>
      <c r="B182" s="10">
        <v>4</v>
      </c>
      <c r="C182" s="11" t="s">
        <v>15</v>
      </c>
      <c r="D182" s="11" t="s">
        <v>16</v>
      </c>
      <c r="E182" s="40" t="s">
        <v>3367</v>
      </c>
      <c r="F182" s="40" t="s">
        <v>3368</v>
      </c>
      <c r="G182" s="40" t="s">
        <v>3369</v>
      </c>
      <c r="H182" s="40" t="s">
        <v>18</v>
      </c>
      <c r="I182" s="39" t="s">
        <v>17</v>
      </c>
      <c r="J182" s="39" t="s">
        <v>17</v>
      </c>
      <c r="K182" s="39" t="s">
        <v>26</v>
      </c>
      <c r="L182" s="39">
        <v>1</v>
      </c>
      <c r="M182" s="41" t="s">
        <v>27</v>
      </c>
      <c r="N182" s="86">
        <v>10056.790000000001</v>
      </c>
      <c r="O182" s="67"/>
      <c r="P182" s="67"/>
      <c r="Q182" s="67"/>
      <c r="R182" s="67"/>
      <c r="S182" s="67"/>
      <c r="T182" s="67"/>
      <c r="U182" s="67"/>
      <c r="V182" s="109"/>
      <c r="W182" s="89">
        <v>10056.790000000001</v>
      </c>
      <c r="X182" s="125"/>
      <c r="Y182" s="89">
        <f t="shared" si="2"/>
        <v>0</v>
      </c>
    </row>
    <row r="183" spans="1:25" ht="52.8" x14ac:dyDescent="0.25">
      <c r="A183" s="10">
        <v>173</v>
      </c>
      <c r="B183" s="10">
        <v>4</v>
      </c>
      <c r="C183" s="11" t="s">
        <v>15</v>
      </c>
      <c r="D183" s="11" t="s">
        <v>16</v>
      </c>
      <c r="E183" s="40" t="s">
        <v>3370</v>
      </c>
      <c r="F183" s="40" t="s">
        <v>3371</v>
      </c>
      <c r="G183" s="40" t="s">
        <v>3372</v>
      </c>
      <c r="H183" s="40" t="s">
        <v>18</v>
      </c>
      <c r="I183" s="39" t="s">
        <v>17</v>
      </c>
      <c r="J183" s="39" t="s">
        <v>17</v>
      </c>
      <c r="K183" s="39" t="s">
        <v>26</v>
      </c>
      <c r="L183" s="39">
        <v>1</v>
      </c>
      <c r="M183" s="41" t="s">
        <v>27</v>
      </c>
      <c r="N183" s="86">
        <v>9998.16</v>
      </c>
      <c r="O183" s="67"/>
      <c r="P183" s="67"/>
      <c r="Q183" s="67"/>
      <c r="R183" s="67"/>
      <c r="S183" s="67"/>
      <c r="T183" s="67"/>
      <c r="U183" s="67"/>
      <c r="V183" s="109"/>
      <c r="W183" s="89">
        <v>9998.16</v>
      </c>
      <c r="X183" s="125"/>
      <c r="Y183" s="89">
        <f t="shared" si="2"/>
        <v>0</v>
      </c>
    </row>
    <row r="184" spans="1:25" ht="52.8" x14ac:dyDescent="0.25">
      <c r="A184" s="18">
        <v>174</v>
      </c>
      <c r="B184" s="10">
        <v>4</v>
      </c>
      <c r="C184" s="11" t="s">
        <v>15</v>
      </c>
      <c r="D184" s="11" t="s">
        <v>16</v>
      </c>
      <c r="E184" s="40" t="s">
        <v>3373</v>
      </c>
      <c r="F184" s="40" t="s">
        <v>3374</v>
      </c>
      <c r="G184" s="40" t="s">
        <v>3375</v>
      </c>
      <c r="H184" s="40" t="s">
        <v>18</v>
      </c>
      <c r="I184" s="39" t="s">
        <v>17</v>
      </c>
      <c r="J184" s="39" t="s">
        <v>17</v>
      </c>
      <c r="K184" s="39" t="s">
        <v>26</v>
      </c>
      <c r="L184" s="39">
        <v>1</v>
      </c>
      <c r="M184" s="41" t="s">
        <v>27</v>
      </c>
      <c r="N184" s="86">
        <v>7848.32</v>
      </c>
      <c r="O184" s="67"/>
      <c r="P184" s="67"/>
      <c r="Q184" s="67"/>
      <c r="R184" s="67"/>
      <c r="S184" s="67"/>
      <c r="T184" s="67"/>
      <c r="U184" s="67"/>
      <c r="V184" s="109"/>
      <c r="W184" s="89">
        <v>7848.32</v>
      </c>
      <c r="X184" s="125"/>
      <c r="Y184" s="89">
        <f t="shared" si="2"/>
        <v>0</v>
      </c>
    </row>
    <row r="185" spans="1:25" ht="52.8" x14ac:dyDescent="0.25">
      <c r="A185" s="10">
        <v>175</v>
      </c>
      <c r="B185" s="10">
        <v>4</v>
      </c>
      <c r="C185" s="11" t="s">
        <v>15</v>
      </c>
      <c r="D185" s="11" t="s">
        <v>16</v>
      </c>
      <c r="E185" s="40" t="s">
        <v>3376</v>
      </c>
      <c r="F185" s="40" t="s">
        <v>3377</v>
      </c>
      <c r="G185" s="40" t="s">
        <v>3378</v>
      </c>
      <c r="H185" s="40" t="s">
        <v>18</v>
      </c>
      <c r="I185" s="39" t="s">
        <v>17</v>
      </c>
      <c r="J185" s="39" t="s">
        <v>17</v>
      </c>
      <c r="K185" s="39" t="s">
        <v>26</v>
      </c>
      <c r="L185" s="39">
        <v>1</v>
      </c>
      <c r="M185" s="41" t="s">
        <v>27</v>
      </c>
      <c r="N185" s="86">
        <v>9998.16</v>
      </c>
      <c r="O185" s="67"/>
      <c r="P185" s="67"/>
      <c r="Q185" s="67"/>
      <c r="R185" s="67"/>
      <c r="S185" s="67"/>
      <c r="T185" s="67"/>
      <c r="U185" s="67"/>
      <c r="V185" s="109"/>
      <c r="W185" s="89">
        <v>9998.16</v>
      </c>
      <c r="X185" s="125"/>
      <c r="Y185" s="89">
        <f t="shared" si="2"/>
        <v>0</v>
      </c>
    </row>
    <row r="186" spans="1:25" ht="52.8" x14ac:dyDescent="0.25">
      <c r="A186" s="18">
        <v>176</v>
      </c>
      <c r="B186" s="10">
        <v>4</v>
      </c>
      <c r="C186" s="11" t="s">
        <v>15</v>
      </c>
      <c r="D186" s="11" t="s">
        <v>16</v>
      </c>
      <c r="E186" s="40" t="s">
        <v>3379</v>
      </c>
      <c r="F186" s="40" t="s">
        <v>3380</v>
      </c>
      <c r="G186" s="40" t="s">
        <v>3381</v>
      </c>
      <c r="H186" s="40" t="s">
        <v>18</v>
      </c>
      <c r="I186" s="39" t="s">
        <v>17</v>
      </c>
      <c r="J186" s="39" t="s">
        <v>17</v>
      </c>
      <c r="K186" s="39" t="s">
        <v>26</v>
      </c>
      <c r="L186" s="39">
        <v>1</v>
      </c>
      <c r="M186" s="41" t="s">
        <v>27</v>
      </c>
      <c r="N186" s="86">
        <v>10009.32</v>
      </c>
      <c r="O186" s="67"/>
      <c r="P186" s="67"/>
      <c r="Q186" s="67"/>
      <c r="R186" s="67"/>
      <c r="S186" s="67"/>
      <c r="T186" s="67"/>
      <c r="U186" s="67"/>
      <c r="V186" s="109"/>
      <c r="W186" s="89">
        <v>10009.32</v>
      </c>
      <c r="X186" s="125"/>
      <c r="Y186" s="89">
        <f t="shared" si="2"/>
        <v>0</v>
      </c>
    </row>
    <row r="187" spans="1:25" ht="52.8" x14ac:dyDescent="0.25">
      <c r="A187" s="10">
        <v>177</v>
      </c>
      <c r="B187" s="10">
        <v>4</v>
      </c>
      <c r="C187" s="11" t="s">
        <v>15</v>
      </c>
      <c r="D187" s="11" t="s">
        <v>16</v>
      </c>
      <c r="E187" s="40" t="s">
        <v>3382</v>
      </c>
      <c r="F187" s="40" t="s">
        <v>3383</v>
      </c>
      <c r="G187" s="40" t="s">
        <v>3384</v>
      </c>
      <c r="H187" s="40" t="s">
        <v>18</v>
      </c>
      <c r="I187" s="39" t="s">
        <v>17</v>
      </c>
      <c r="J187" s="39" t="s">
        <v>17</v>
      </c>
      <c r="K187" s="39" t="s">
        <v>26</v>
      </c>
      <c r="L187" s="39">
        <v>1</v>
      </c>
      <c r="M187" s="41" t="s">
        <v>27</v>
      </c>
      <c r="N187" s="86">
        <v>10033.06</v>
      </c>
      <c r="O187" s="67"/>
      <c r="P187" s="67"/>
      <c r="Q187" s="67"/>
      <c r="R187" s="67"/>
      <c r="S187" s="67"/>
      <c r="T187" s="67"/>
      <c r="U187" s="67"/>
      <c r="V187" s="109"/>
      <c r="W187" s="89">
        <v>10033.06</v>
      </c>
      <c r="X187" s="125"/>
      <c r="Y187" s="89">
        <f t="shared" si="2"/>
        <v>0</v>
      </c>
    </row>
    <row r="188" spans="1:25" ht="52.8" x14ac:dyDescent="0.25">
      <c r="A188" s="18">
        <v>178</v>
      </c>
      <c r="B188" s="10">
        <v>4</v>
      </c>
      <c r="C188" s="11" t="s">
        <v>15</v>
      </c>
      <c r="D188" s="11" t="s">
        <v>16</v>
      </c>
      <c r="E188" s="40" t="s">
        <v>3385</v>
      </c>
      <c r="F188" s="40" t="s">
        <v>3386</v>
      </c>
      <c r="G188" s="40" t="s">
        <v>3387</v>
      </c>
      <c r="H188" s="40" t="s">
        <v>18</v>
      </c>
      <c r="I188" s="39" t="s">
        <v>17</v>
      </c>
      <c r="J188" s="39" t="s">
        <v>17</v>
      </c>
      <c r="K188" s="39" t="s">
        <v>26</v>
      </c>
      <c r="L188" s="39">
        <v>1</v>
      </c>
      <c r="M188" s="41" t="s">
        <v>27</v>
      </c>
      <c r="N188" s="86">
        <v>7848.32</v>
      </c>
      <c r="O188" s="67"/>
      <c r="P188" s="67"/>
      <c r="Q188" s="67"/>
      <c r="R188" s="67"/>
      <c r="S188" s="67"/>
      <c r="T188" s="67"/>
      <c r="U188" s="67"/>
      <c r="V188" s="109"/>
      <c r="W188" s="89">
        <v>7848.32</v>
      </c>
      <c r="X188" s="125"/>
      <c r="Y188" s="89">
        <f t="shared" si="2"/>
        <v>0</v>
      </c>
    </row>
    <row r="189" spans="1:25" ht="52.8" x14ac:dyDescent="0.25">
      <c r="A189" s="10">
        <v>179</v>
      </c>
      <c r="B189" s="10">
        <v>4</v>
      </c>
      <c r="C189" s="11" t="s">
        <v>15</v>
      </c>
      <c r="D189" s="11" t="s">
        <v>16</v>
      </c>
      <c r="E189" s="40" t="s">
        <v>3388</v>
      </c>
      <c r="F189" s="40" t="s">
        <v>3389</v>
      </c>
      <c r="G189" s="40" t="s">
        <v>3390</v>
      </c>
      <c r="H189" s="40" t="s">
        <v>18</v>
      </c>
      <c r="I189" s="39" t="s">
        <v>17</v>
      </c>
      <c r="J189" s="39" t="s">
        <v>17</v>
      </c>
      <c r="K189" s="39" t="s">
        <v>26</v>
      </c>
      <c r="L189" s="39">
        <v>1</v>
      </c>
      <c r="M189" s="41" t="s">
        <v>27</v>
      </c>
      <c r="N189" s="86">
        <v>1074.92</v>
      </c>
      <c r="O189" s="67"/>
      <c r="P189" s="67"/>
      <c r="Q189" s="67"/>
      <c r="R189" s="67"/>
      <c r="S189" s="67"/>
      <c r="T189" s="67"/>
      <c r="U189" s="67"/>
      <c r="V189" s="109"/>
      <c r="W189" s="89">
        <v>1074.92</v>
      </c>
      <c r="X189" s="125"/>
      <c r="Y189" s="89">
        <f t="shared" si="2"/>
        <v>0</v>
      </c>
    </row>
    <row r="190" spans="1:25" ht="52.8" x14ac:dyDescent="0.25">
      <c r="A190" s="18">
        <v>180</v>
      </c>
      <c r="B190" s="10">
        <v>4</v>
      </c>
      <c r="C190" s="11" t="s">
        <v>15</v>
      </c>
      <c r="D190" s="11" t="s">
        <v>16</v>
      </c>
      <c r="E190" s="40" t="s">
        <v>3391</v>
      </c>
      <c r="F190" s="40" t="s">
        <v>3392</v>
      </c>
      <c r="G190" s="40" t="s">
        <v>3393</v>
      </c>
      <c r="H190" s="40" t="s">
        <v>18</v>
      </c>
      <c r="I190" s="39" t="s">
        <v>17</v>
      </c>
      <c r="J190" s="39" t="s">
        <v>17</v>
      </c>
      <c r="K190" s="39" t="s">
        <v>26</v>
      </c>
      <c r="L190" s="39">
        <v>1</v>
      </c>
      <c r="M190" s="41" t="s">
        <v>27</v>
      </c>
      <c r="N190" s="86">
        <v>2149.84</v>
      </c>
      <c r="O190" s="67"/>
      <c r="P190" s="67"/>
      <c r="Q190" s="67"/>
      <c r="R190" s="67"/>
      <c r="S190" s="67"/>
      <c r="T190" s="67"/>
      <c r="U190" s="67"/>
      <c r="V190" s="109"/>
      <c r="W190" s="89">
        <v>2149.84</v>
      </c>
      <c r="X190" s="125"/>
      <c r="Y190" s="89">
        <f t="shared" si="2"/>
        <v>0</v>
      </c>
    </row>
    <row r="191" spans="1:25" ht="52.8" x14ac:dyDescent="0.25">
      <c r="A191" s="10">
        <v>181</v>
      </c>
      <c r="B191" s="10">
        <v>4</v>
      </c>
      <c r="C191" s="11" t="s">
        <v>15</v>
      </c>
      <c r="D191" s="11" t="s">
        <v>16</v>
      </c>
      <c r="E191" s="40" t="s">
        <v>3394</v>
      </c>
      <c r="F191" s="40" t="s">
        <v>3395</v>
      </c>
      <c r="G191" s="40" t="s">
        <v>3396</v>
      </c>
      <c r="H191" s="40" t="s">
        <v>18</v>
      </c>
      <c r="I191" s="39" t="s">
        <v>17</v>
      </c>
      <c r="J191" s="39" t="s">
        <v>17</v>
      </c>
      <c r="K191" s="39" t="s">
        <v>26</v>
      </c>
      <c r="L191" s="39">
        <v>1</v>
      </c>
      <c r="M191" s="41" t="s">
        <v>27</v>
      </c>
      <c r="N191" s="86">
        <v>2854.82</v>
      </c>
      <c r="O191" s="67"/>
      <c r="P191" s="67"/>
      <c r="Q191" s="67"/>
      <c r="R191" s="67"/>
      <c r="S191" s="67"/>
      <c r="T191" s="67"/>
      <c r="U191" s="67"/>
      <c r="V191" s="109"/>
      <c r="W191" s="89">
        <v>2854.82</v>
      </c>
      <c r="X191" s="125"/>
      <c r="Y191" s="89">
        <f t="shared" si="2"/>
        <v>0</v>
      </c>
    </row>
    <row r="192" spans="1:25" ht="52.8" x14ac:dyDescent="0.25">
      <c r="A192" s="18">
        <v>182</v>
      </c>
      <c r="B192" s="10">
        <v>4</v>
      </c>
      <c r="C192" s="11" t="s">
        <v>15</v>
      </c>
      <c r="D192" s="11" t="s">
        <v>16</v>
      </c>
      <c r="E192" s="40" t="s">
        <v>3397</v>
      </c>
      <c r="F192" s="40" t="s">
        <v>3398</v>
      </c>
      <c r="G192" s="40" t="s">
        <v>3399</v>
      </c>
      <c r="H192" s="40" t="s">
        <v>18</v>
      </c>
      <c r="I192" s="39" t="s">
        <v>17</v>
      </c>
      <c r="J192" s="39" t="s">
        <v>17</v>
      </c>
      <c r="K192" s="39" t="s">
        <v>26</v>
      </c>
      <c r="L192" s="39">
        <v>1</v>
      </c>
      <c r="M192" s="41" t="s">
        <v>27</v>
      </c>
      <c r="N192" s="86">
        <v>1791.07</v>
      </c>
      <c r="O192" s="67"/>
      <c r="P192" s="67"/>
      <c r="Q192" s="67"/>
      <c r="R192" s="67"/>
      <c r="S192" s="67"/>
      <c r="T192" s="67"/>
      <c r="U192" s="67"/>
      <c r="V192" s="109"/>
      <c r="W192" s="89">
        <v>1791.07</v>
      </c>
      <c r="X192" s="125"/>
      <c r="Y192" s="89">
        <f t="shared" si="2"/>
        <v>0</v>
      </c>
    </row>
    <row r="193" spans="1:25" ht="66" x14ac:dyDescent="0.25">
      <c r="A193" s="10">
        <v>183</v>
      </c>
      <c r="B193" s="10">
        <v>4</v>
      </c>
      <c r="C193" s="11" t="s">
        <v>15</v>
      </c>
      <c r="D193" s="11" t="s">
        <v>16</v>
      </c>
      <c r="E193" s="40" t="s">
        <v>3400</v>
      </c>
      <c r="F193" s="40" t="s">
        <v>3401</v>
      </c>
      <c r="G193" s="40" t="s">
        <v>3402</v>
      </c>
      <c r="H193" s="40" t="s">
        <v>18</v>
      </c>
      <c r="I193" s="39" t="s">
        <v>17</v>
      </c>
      <c r="J193" s="39" t="s">
        <v>17</v>
      </c>
      <c r="K193" s="39" t="s">
        <v>26</v>
      </c>
      <c r="L193" s="39">
        <v>1</v>
      </c>
      <c r="M193" s="41" t="s">
        <v>27</v>
      </c>
      <c r="N193" s="86">
        <v>3572.37</v>
      </c>
      <c r="O193" s="67"/>
      <c r="P193" s="67"/>
      <c r="Q193" s="67"/>
      <c r="R193" s="67"/>
      <c r="S193" s="67"/>
      <c r="T193" s="67"/>
      <c r="U193" s="67"/>
      <c r="V193" s="109"/>
      <c r="W193" s="89">
        <v>3572.37</v>
      </c>
      <c r="X193" s="125"/>
      <c r="Y193" s="89">
        <f t="shared" si="2"/>
        <v>0</v>
      </c>
    </row>
    <row r="194" spans="1:25" ht="66" x14ac:dyDescent="0.25">
      <c r="A194" s="18">
        <v>184</v>
      </c>
      <c r="B194" s="10">
        <v>4</v>
      </c>
      <c r="C194" s="11" t="s">
        <v>15</v>
      </c>
      <c r="D194" s="11" t="s">
        <v>16</v>
      </c>
      <c r="E194" s="40" t="s">
        <v>3403</v>
      </c>
      <c r="F194" s="40" t="s">
        <v>3404</v>
      </c>
      <c r="G194" s="40" t="s">
        <v>3405</v>
      </c>
      <c r="H194" s="40" t="s">
        <v>18</v>
      </c>
      <c r="I194" s="39" t="s">
        <v>17</v>
      </c>
      <c r="J194" s="39" t="s">
        <v>17</v>
      </c>
      <c r="K194" s="39" t="s">
        <v>26</v>
      </c>
      <c r="L194" s="39">
        <v>1</v>
      </c>
      <c r="M194" s="41" t="s">
        <v>27</v>
      </c>
      <c r="N194" s="86">
        <v>4641.7</v>
      </c>
      <c r="O194" s="67"/>
      <c r="P194" s="67"/>
      <c r="Q194" s="67"/>
      <c r="R194" s="67"/>
      <c r="S194" s="67"/>
      <c r="T194" s="67"/>
      <c r="U194" s="67"/>
      <c r="V194" s="109"/>
      <c r="W194" s="89">
        <v>4641.7</v>
      </c>
      <c r="X194" s="125"/>
      <c r="Y194" s="89">
        <f t="shared" si="2"/>
        <v>0</v>
      </c>
    </row>
    <row r="195" spans="1:25" ht="52.8" x14ac:dyDescent="0.25">
      <c r="A195" s="10">
        <v>185</v>
      </c>
      <c r="B195" s="10">
        <v>4</v>
      </c>
      <c r="C195" s="11" t="s">
        <v>15</v>
      </c>
      <c r="D195" s="11" t="s">
        <v>16</v>
      </c>
      <c r="E195" s="40" t="s">
        <v>3406</v>
      </c>
      <c r="F195" s="40" t="s">
        <v>3407</v>
      </c>
      <c r="G195" s="40" t="s">
        <v>3408</v>
      </c>
      <c r="H195" s="40" t="s">
        <v>18</v>
      </c>
      <c r="I195" s="39" t="s">
        <v>17</v>
      </c>
      <c r="J195" s="39" t="s">
        <v>17</v>
      </c>
      <c r="K195" s="39" t="s">
        <v>26</v>
      </c>
      <c r="L195" s="39">
        <v>1</v>
      </c>
      <c r="M195" s="41" t="s">
        <v>27</v>
      </c>
      <c r="N195" s="86">
        <v>9709.19</v>
      </c>
      <c r="O195" s="67"/>
      <c r="P195" s="67"/>
      <c r="Q195" s="67"/>
      <c r="R195" s="67"/>
      <c r="S195" s="67"/>
      <c r="T195" s="67"/>
      <c r="U195" s="67"/>
      <c r="V195" s="109"/>
      <c r="W195" s="89">
        <v>9709.19</v>
      </c>
      <c r="X195" s="125"/>
      <c r="Y195" s="89">
        <f t="shared" si="2"/>
        <v>0</v>
      </c>
    </row>
    <row r="196" spans="1:25" ht="52.8" x14ac:dyDescent="0.25">
      <c r="A196" s="18">
        <v>186</v>
      </c>
      <c r="B196" s="10">
        <v>4</v>
      </c>
      <c r="C196" s="11" t="s">
        <v>15</v>
      </c>
      <c r="D196" s="11" t="s">
        <v>16</v>
      </c>
      <c r="E196" s="40" t="s">
        <v>3409</v>
      </c>
      <c r="F196" s="40" t="s">
        <v>3410</v>
      </c>
      <c r="G196" s="40" t="s">
        <v>3411</v>
      </c>
      <c r="H196" s="40" t="s">
        <v>18</v>
      </c>
      <c r="I196" s="39" t="s">
        <v>17</v>
      </c>
      <c r="J196" s="39" t="s">
        <v>17</v>
      </c>
      <c r="K196" s="39" t="s">
        <v>26</v>
      </c>
      <c r="L196" s="39">
        <v>1</v>
      </c>
      <c r="M196" s="41" t="s">
        <v>27</v>
      </c>
      <c r="N196" s="86">
        <v>9519.33</v>
      </c>
      <c r="O196" s="67"/>
      <c r="P196" s="67"/>
      <c r="Q196" s="67"/>
      <c r="R196" s="67"/>
      <c r="S196" s="67"/>
      <c r="T196" s="67"/>
      <c r="U196" s="67"/>
      <c r="V196" s="109"/>
      <c r="W196" s="89">
        <v>9519.33</v>
      </c>
      <c r="X196" s="125"/>
      <c r="Y196" s="89">
        <f t="shared" si="2"/>
        <v>0</v>
      </c>
    </row>
    <row r="197" spans="1:25" ht="52.8" x14ac:dyDescent="0.25">
      <c r="A197" s="10">
        <v>187</v>
      </c>
      <c r="B197" s="10">
        <v>4</v>
      </c>
      <c r="C197" s="11" t="s">
        <v>15</v>
      </c>
      <c r="D197" s="11" t="s">
        <v>16</v>
      </c>
      <c r="E197" s="40" t="s">
        <v>3412</v>
      </c>
      <c r="F197" s="40" t="s">
        <v>3413</v>
      </c>
      <c r="G197" s="40" t="s">
        <v>3414</v>
      </c>
      <c r="H197" s="40" t="s">
        <v>18</v>
      </c>
      <c r="I197" s="39" t="s">
        <v>17</v>
      </c>
      <c r="J197" s="39" t="s">
        <v>17</v>
      </c>
      <c r="K197" s="39" t="s">
        <v>26</v>
      </c>
      <c r="L197" s="39">
        <v>1</v>
      </c>
      <c r="M197" s="41" t="s">
        <v>27</v>
      </c>
      <c r="N197" s="86">
        <v>1074.92</v>
      </c>
      <c r="O197" s="67"/>
      <c r="P197" s="67"/>
      <c r="Q197" s="67"/>
      <c r="R197" s="67"/>
      <c r="S197" s="67"/>
      <c r="T197" s="67"/>
      <c r="U197" s="67"/>
      <c r="V197" s="109"/>
      <c r="W197" s="89">
        <v>1074.92</v>
      </c>
      <c r="X197" s="125"/>
      <c r="Y197" s="89">
        <f t="shared" si="2"/>
        <v>0</v>
      </c>
    </row>
    <row r="198" spans="1:25" ht="52.8" x14ac:dyDescent="0.25">
      <c r="A198" s="18">
        <v>188</v>
      </c>
      <c r="B198" s="10">
        <v>4</v>
      </c>
      <c r="C198" s="11" t="s">
        <v>15</v>
      </c>
      <c r="D198" s="11" t="s">
        <v>16</v>
      </c>
      <c r="E198" s="40" t="s">
        <v>3415</v>
      </c>
      <c r="F198" s="40" t="s">
        <v>3416</v>
      </c>
      <c r="G198" s="40" t="s">
        <v>3417</v>
      </c>
      <c r="H198" s="40" t="s">
        <v>18</v>
      </c>
      <c r="I198" s="39" t="s">
        <v>17</v>
      </c>
      <c r="J198" s="39" t="s">
        <v>17</v>
      </c>
      <c r="K198" s="39" t="s">
        <v>26</v>
      </c>
      <c r="L198" s="39">
        <v>1</v>
      </c>
      <c r="M198" s="41" t="s">
        <v>27</v>
      </c>
      <c r="N198" s="86">
        <v>1074.92</v>
      </c>
      <c r="O198" s="67"/>
      <c r="P198" s="67"/>
      <c r="Q198" s="67"/>
      <c r="R198" s="67"/>
      <c r="S198" s="67"/>
      <c r="T198" s="67"/>
      <c r="U198" s="67"/>
      <c r="V198" s="109"/>
      <c r="W198" s="89">
        <v>1074.92</v>
      </c>
      <c r="X198" s="125"/>
      <c r="Y198" s="89">
        <f t="shared" si="2"/>
        <v>0</v>
      </c>
    </row>
    <row r="199" spans="1:25" ht="52.8" x14ac:dyDescent="0.25">
      <c r="A199" s="10">
        <v>189</v>
      </c>
      <c r="B199" s="10">
        <v>4</v>
      </c>
      <c r="C199" s="11" t="s">
        <v>15</v>
      </c>
      <c r="D199" s="11" t="s">
        <v>16</v>
      </c>
      <c r="E199" s="40" t="s">
        <v>3418</v>
      </c>
      <c r="F199" s="40" t="s">
        <v>3419</v>
      </c>
      <c r="G199" s="40" t="s">
        <v>3420</v>
      </c>
      <c r="H199" s="40" t="s">
        <v>18</v>
      </c>
      <c r="I199" s="39" t="s">
        <v>17</v>
      </c>
      <c r="J199" s="39" t="s">
        <v>17</v>
      </c>
      <c r="K199" s="39" t="s">
        <v>26</v>
      </c>
      <c r="L199" s="39">
        <v>1</v>
      </c>
      <c r="M199" s="41" t="s">
        <v>27</v>
      </c>
      <c r="N199" s="86">
        <v>4288.5200000000004</v>
      </c>
      <c r="O199" s="67"/>
      <c r="P199" s="67"/>
      <c r="Q199" s="67"/>
      <c r="R199" s="67"/>
      <c r="S199" s="67"/>
      <c r="T199" s="67"/>
      <c r="U199" s="67"/>
      <c r="V199" s="109"/>
      <c r="W199" s="89">
        <v>4288.5200000000004</v>
      </c>
      <c r="X199" s="125"/>
      <c r="Y199" s="89">
        <f t="shared" si="2"/>
        <v>0</v>
      </c>
    </row>
    <row r="200" spans="1:25" ht="52.8" x14ac:dyDescent="0.25">
      <c r="A200" s="18">
        <v>190</v>
      </c>
      <c r="B200" s="10">
        <v>4</v>
      </c>
      <c r="C200" s="11" t="s">
        <v>15</v>
      </c>
      <c r="D200" s="11" t="s">
        <v>16</v>
      </c>
      <c r="E200" s="40" t="s">
        <v>3421</v>
      </c>
      <c r="F200" s="40" t="s">
        <v>3422</v>
      </c>
      <c r="G200" s="40" t="s">
        <v>3423</v>
      </c>
      <c r="H200" s="40" t="s">
        <v>18</v>
      </c>
      <c r="I200" s="39" t="s">
        <v>17</v>
      </c>
      <c r="J200" s="39" t="s">
        <v>17</v>
      </c>
      <c r="K200" s="39" t="s">
        <v>26</v>
      </c>
      <c r="L200" s="39">
        <v>1</v>
      </c>
      <c r="M200" s="41" t="s">
        <v>27</v>
      </c>
      <c r="N200" s="86">
        <v>1791.07</v>
      </c>
      <c r="O200" s="67"/>
      <c r="P200" s="67"/>
      <c r="Q200" s="67"/>
      <c r="R200" s="67"/>
      <c r="S200" s="67"/>
      <c r="T200" s="67"/>
      <c r="U200" s="67"/>
      <c r="V200" s="109"/>
      <c r="W200" s="89">
        <v>1791.07</v>
      </c>
      <c r="X200" s="125"/>
      <c r="Y200" s="89">
        <f t="shared" si="2"/>
        <v>0</v>
      </c>
    </row>
    <row r="201" spans="1:25" ht="52.8" x14ac:dyDescent="0.25">
      <c r="A201" s="10">
        <v>191</v>
      </c>
      <c r="B201" s="10">
        <v>4</v>
      </c>
      <c r="C201" s="11" t="s">
        <v>15</v>
      </c>
      <c r="D201" s="11" t="s">
        <v>16</v>
      </c>
      <c r="E201" s="40" t="s">
        <v>3424</v>
      </c>
      <c r="F201" s="40" t="s">
        <v>3425</v>
      </c>
      <c r="G201" s="40" t="s">
        <v>3426</v>
      </c>
      <c r="H201" s="40" t="s">
        <v>18</v>
      </c>
      <c r="I201" s="39" t="s">
        <v>17</v>
      </c>
      <c r="J201" s="39" t="s">
        <v>17</v>
      </c>
      <c r="K201" s="39" t="s">
        <v>26</v>
      </c>
      <c r="L201" s="39">
        <v>1</v>
      </c>
      <c r="M201" s="41" t="s">
        <v>27</v>
      </c>
      <c r="N201" s="86">
        <v>1190.79</v>
      </c>
      <c r="O201" s="67"/>
      <c r="P201" s="67"/>
      <c r="Q201" s="67"/>
      <c r="R201" s="67"/>
      <c r="S201" s="67"/>
      <c r="T201" s="67"/>
      <c r="U201" s="67"/>
      <c r="V201" s="109"/>
      <c r="W201" s="89">
        <v>1190.79</v>
      </c>
      <c r="X201" s="125"/>
      <c r="Y201" s="89">
        <f t="shared" si="2"/>
        <v>0</v>
      </c>
    </row>
    <row r="202" spans="1:25" ht="52.8" x14ac:dyDescent="0.25">
      <c r="A202" s="18">
        <v>192</v>
      </c>
      <c r="B202" s="10">
        <v>4</v>
      </c>
      <c r="C202" s="11" t="s">
        <v>15</v>
      </c>
      <c r="D202" s="11" t="s">
        <v>16</v>
      </c>
      <c r="E202" s="40" t="s">
        <v>3427</v>
      </c>
      <c r="F202" s="40" t="s">
        <v>3428</v>
      </c>
      <c r="G202" s="40" t="s">
        <v>3429</v>
      </c>
      <c r="H202" s="40" t="s">
        <v>18</v>
      </c>
      <c r="I202" s="39" t="s">
        <v>17</v>
      </c>
      <c r="J202" s="39" t="s">
        <v>17</v>
      </c>
      <c r="K202" s="39" t="s">
        <v>26</v>
      </c>
      <c r="L202" s="39">
        <v>1</v>
      </c>
      <c r="M202" s="41" t="s">
        <v>27</v>
      </c>
      <c r="N202" s="86">
        <v>1074.92</v>
      </c>
      <c r="O202" s="67"/>
      <c r="P202" s="67"/>
      <c r="Q202" s="67"/>
      <c r="R202" s="67"/>
      <c r="S202" s="67"/>
      <c r="T202" s="67"/>
      <c r="U202" s="67"/>
      <c r="V202" s="109"/>
      <c r="W202" s="89">
        <v>1074.92</v>
      </c>
      <c r="X202" s="125"/>
      <c r="Y202" s="89">
        <f t="shared" si="2"/>
        <v>0</v>
      </c>
    </row>
    <row r="203" spans="1:25" ht="52.8" x14ac:dyDescent="0.25">
      <c r="A203" s="10">
        <v>193</v>
      </c>
      <c r="B203" s="10">
        <v>4</v>
      </c>
      <c r="C203" s="11" t="s">
        <v>15</v>
      </c>
      <c r="D203" s="11" t="s">
        <v>16</v>
      </c>
      <c r="E203" s="40" t="s">
        <v>3430</v>
      </c>
      <c r="F203" s="40" t="s">
        <v>3431</v>
      </c>
      <c r="G203" s="40" t="s">
        <v>3432</v>
      </c>
      <c r="H203" s="40" t="s">
        <v>18</v>
      </c>
      <c r="I203" s="39" t="s">
        <v>17</v>
      </c>
      <c r="J203" s="39" t="s">
        <v>17</v>
      </c>
      <c r="K203" s="39" t="s">
        <v>26</v>
      </c>
      <c r="L203" s="39">
        <v>1</v>
      </c>
      <c r="M203" s="41" t="s">
        <v>27</v>
      </c>
      <c r="N203" s="86">
        <v>1190.79</v>
      </c>
      <c r="O203" s="67"/>
      <c r="P203" s="67"/>
      <c r="Q203" s="67"/>
      <c r="R203" s="67"/>
      <c r="S203" s="67"/>
      <c r="T203" s="67"/>
      <c r="U203" s="67"/>
      <c r="V203" s="109"/>
      <c r="W203" s="89">
        <v>1190.79</v>
      </c>
      <c r="X203" s="125"/>
      <c r="Y203" s="89">
        <f t="shared" si="2"/>
        <v>0</v>
      </c>
    </row>
    <row r="204" spans="1:25" ht="52.8" x14ac:dyDescent="0.25">
      <c r="A204" s="18">
        <v>194</v>
      </c>
      <c r="B204" s="10">
        <v>4</v>
      </c>
      <c r="C204" s="11" t="s">
        <v>15</v>
      </c>
      <c r="D204" s="11" t="s">
        <v>16</v>
      </c>
      <c r="E204" s="40" t="s">
        <v>3433</v>
      </c>
      <c r="F204" s="40" t="s">
        <v>3434</v>
      </c>
      <c r="G204" s="40" t="s">
        <v>3435</v>
      </c>
      <c r="H204" s="40" t="s">
        <v>18</v>
      </c>
      <c r="I204" s="39" t="s">
        <v>17</v>
      </c>
      <c r="J204" s="39" t="s">
        <v>17</v>
      </c>
      <c r="K204" s="39" t="s">
        <v>26</v>
      </c>
      <c r="L204" s="39">
        <v>1</v>
      </c>
      <c r="M204" s="41" t="s">
        <v>27</v>
      </c>
      <c r="N204" s="86">
        <v>1849.7</v>
      </c>
      <c r="O204" s="67"/>
      <c r="P204" s="67"/>
      <c r="Q204" s="67"/>
      <c r="R204" s="67"/>
      <c r="S204" s="67"/>
      <c r="T204" s="67"/>
      <c r="U204" s="67"/>
      <c r="V204" s="109"/>
      <c r="W204" s="89">
        <v>1849.7</v>
      </c>
      <c r="X204" s="125"/>
      <c r="Y204" s="89">
        <f t="shared" ref="Y204:Y267" si="3">W204*$X$11</f>
        <v>0</v>
      </c>
    </row>
    <row r="205" spans="1:25" ht="52.8" x14ac:dyDescent="0.25">
      <c r="A205" s="10">
        <v>195</v>
      </c>
      <c r="B205" s="10">
        <v>4</v>
      </c>
      <c r="C205" s="11" t="s">
        <v>15</v>
      </c>
      <c r="D205" s="11" t="s">
        <v>16</v>
      </c>
      <c r="E205" s="40" t="s">
        <v>3436</v>
      </c>
      <c r="F205" s="40" t="s">
        <v>3437</v>
      </c>
      <c r="G205" s="40" t="s">
        <v>3438</v>
      </c>
      <c r="H205" s="40" t="s">
        <v>18</v>
      </c>
      <c r="I205" s="39" t="s">
        <v>17</v>
      </c>
      <c r="J205" s="39" t="s">
        <v>17</v>
      </c>
      <c r="K205" s="39" t="s">
        <v>26</v>
      </c>
      <c r="L205" s="39">
        <v>1</v>
      </c>
      <c r="M205" s="41" t="s">
        <v>27</v>
      </c>
      <c r="N205" s="86">
        <v>1868.91</v>
      </c>
      <c r="O205" s="67"/>
      <c r="P205" s="67"/>
      <c r="Q205" s="67"/>
      <c r="R205" s="67"/>
      <c r="S205" s="67"/>
      <c r="T205" s="67"/>
      <c r="U205" s="67"/>
      <c r="V205" s="109"/>
      <c r="W205" s="89">
        <v>1868.91</v>
      </c>
      <c r="X205" s="125"/>
      <c r="Y205" s="89">
        <f t="shared" si="3"/>
        <v>0</v>
      </c>
    </row>
    <row r="206" spans="1:25" ht="52.8" x14ac:dyDescent="0.25">
      <c r="A206" s="18">
        <v>196</v>
      </c>
      <c r="B206" s="10">
        <v>4</v>
      </c>
      <c r="C206" s="11" t="s">
        <v>15</v>
      </c>
      <c r="D206" s="11" t="s">
        <v>16</v>
      </c>
      <c r="E206" s="40" t="s">
        <v>3439</v>
      </c>
      <c r="F206" s="40" t="s">
        <v>3440</v>
      </c>
      <c r="G206" s="40" t="s">
        <v>3441</v>
      </c>
      <c r="H206" s="40" t="s">
        <v>18</v>
      </c>
      <c r="I206" s="39" t="s">
        <v>17</v>
      </c>
      <c r="J206" s="39" t="s">
        <v>17</v>
      </c>
      <c r="K206" s="39" t="s">
        <v>26</v>
      </c>
      <c r="L206" s="39">
        <v>1</v>
      </c>
      <c r="M206" s="41" t="s">
        <v>27</v>
      </c>
      <c r="N206" s="86">
        <v>2575.0300000000002</v>
      </c>
      <c r="O206" s="67"/>
      <c r="P206" s="67"/>
      <c r="Q206" s="67"/>
      <c r="R206" s="67"/>
      <c r="S206" s="67"/>
      <c r="T206" s="67"/>
      <c r="U206" s="67"/>
      <c r="V206" s="109"/>
      <c r="W206" s="89">
        <v>2575.0300000000002</v>
      </c>
      <c r="X206" s="125"/>
      <c r="Y206" s="89">
        <f t="shared" si="3"/>
        <v>0</v>
      </c>
    </row>
    <row r="207" spans="1:25" ht="52.8" x14ac:dyDescent="0.25">
      <c r="A207" s="10">
        <v>197</v>
      </c>
      <c r="B207" s="10">
        <v>4</v>
      </c>
      <c r="C207" s="11" t="s">
        <v>15</v>
      </c>
      <c r="D207" s="11" t="s">
        <v>16</v>
      </c>
      <c r="E207" s="40" t="s">
        <v>3442</v>
      </c>
      <c r="F207" s="40" t="s">
        <v>3443</v>
      </c>
      <c r="G207" s="40" t="s">
        <v>3444</v>
      </c>
      <c r="H207" s="40" t="s">
        <v>18</v>
      </c>
      <c r="I207" s="39" t="s">
        <v>17</v>
      </c>
      <c r="J207" s="39" t="s">
        <v>17</v>
      </c>
      <c r="K207" s="39" t="s">
        <v>26</v>
      </c>
      <c r="L207" s="39">
        <v>1</v>
      </c>
      <c r="M207" s="41" t="s">
        <v>27</v>
      </c>
      <c r="N207" s="86">
        <v>12837.66</v>
      </c>
      <c r="O207" s="67"/>
      <c r="P207" s="67"/>
      <c r="Q207" s="67"/>
      <c r="R207" s="67"/>
      <c r="S207" s="67"/>
      <c r="T207" s="67"/>
      <c r="U207" s="67"/>
      <c r="V207" s="109"/>
      <c r="W207" s="89">
        <v>12837.66</v>
      </c>
      <c r="X207" s="125"/>
      <c r="Y207" s="89">
        <f t="shared" si="3"/>
        <v>0</v>
      </c>
    </row>
    <row r="208" spans="1:25" ht="52.8" x14ac:dyDescent="0.25">
      <c r="A208" s="18">
        <v>198</v>
      </c>
      <c r="B208" s="10">
        <v>4</v>
      </c>
      <c r="C208" s="11" t="s">
        <v>15</v>
      </c>
      <c r="D208" s="11" t="s">
        <v>16</v>
      </c>
      <c r="E208" s="40" t="s">
        <v>3445</v>
      </c>
      <c r="F208" s="40" t="s">
        <v>3446</v>
      </c>
      <c r="G208" s="40" t="s">
        <v>3447</v>
      </c>
      <c r="H208" s="40" t="s">
        <v>18</v>
      </c>
      <c r="I208" s="39" t="s">
        <v>17</v>
      </c>
      <c r="J208" s="39" t="s">
        <v>17</v>
      </c>
      <c r="K208" s="39" t="s">
        <v>26</v>
      </c>
      <c r="L208" s="39">
        <v>1</v>
      </c>
      <c r="M208" s="41" t="s">
        <v>27</v>
      </c>
      <c r="N208" s="86">
        <v>10003.31</v>
      </c>
      <c r="O208" s="67"/>
      <c r="P208" s="67"/>
      <c r="Q208" s="67"/>
      <c r="R208" s="67"/>
      <c r="S208" s="67"/>
      <c r="T208" s="67"/>
      <c r="U208" s="67"/>
      <c r="V208" s="109"/>
      <c r="W208" s="89">
        <v>10003.31</v>
      </c>
      <c r="X208" s="125"/>
      <c r="Y208" s="89">
        <f t="shared" si="3"/>
        <v>0</v>
      </c>
    </row>
    <row r="209" spans="1:25" ht="52.8" x14ac:dyDescent="0.25">
      <c r="A209" s="10">
        <v>199</v>
      </c>
      <c r="B209" s="10">
        <v>4</v>
      </c>
      <c r="C209" s="11" t="s">
        <v>15</v>
      </c>
      <c r="D209" s="11" t="s">
        <v>16</v>
      </c>
      <c r="E209" s="40" t="s">
        <v>3448</v>
      </c>
      <c r="F209" s="40" t="s">
        <v>3449</v>
      </c>
      <c r="G209" s="40" t="s">
        <v>3450</v>
      </c>
      <c r="H209" s="40" t="s">
        <v>18</v>
      </c>
      <c r="I209" s="39" t="s">
        <v>17</v>
      </c>
      <c r="J209" s="39" t="s">
        <v>17</v>
      </c>
      <c r="K209" s="39" t="s">
        <v>26</v>
      </c>
      <c r="L209" s="39">
        <v>1</v>
      </c>
      <c r="M209" s="41" t="s">
        <v>27</v>
      </c>
      <c r="N209" s="86">
        <v>10014.4</v>
      </c>
      <c r="O209" s="67"/>
      <c r="P209" s="67"/>
      <c r="Q209" s="67"/>
      <c r="R209" s="67"/>
      <c r="S209" s="67"/>
      <c r="T209" s="67"/>
      <c r="U209" s="67"/>
      <c r="V209" s="109"/>
      <c r="W209" s="89">
        <v>10014.4</v>
      </c>
      <c r="X209" s="125"/>
      <c r="Y209" s="89">
        <f t="shared" si="3"/>
        <v>0</v>
      </c>
    </row>
    <row r="210" spans="1:25" ht="52.8" x14ac:dyDescent="0.25">
      <c r="A210" s="18">
        <v>200</v>
      </c>
      <c r="B210" s="10">
        <v>4</v>
      </c>
      <c r="C210" s="11" t="s">
        <v>15</v>
      </c>
      <c r="D210" s="11" t="s">
        <v>16</v>
      </c>
      <c r="E210" s="40" t="s">
        <v>3451</v>
      </c>
      <c r="F210" s="40" t="s">
        <v>3452</v>
      </c>
      <c r="G210" s="40" t="s">
        <v>3453</v>
      </c>
      <c r="H210" s="40" t="s">
        <v>18</v>
      </c>
      <c r="I210" s="39" t="s">
        <v>17</v>
      </c>
      <c r="J210" s="39" t="s">
        <v>17</v>
      </c>
      <c r="K210" s="39" t="s">
        <v>26</v>
      </c>
      <c r="L210" s="39">
        <v>1</v>
      </c>
      <c r="M210" s="41" t="s">
        <v>27</v>
      </c>
      <c r="N210" s="86">
        <v>12123.52</v>
      </c>
      <c r="O210" s="67"/>
      <c r="P210" s="67"/>
      <c r="Q210" s="67"/>
      <c r="R210" s="67"/>
      <c r="S210" s="67"/>
      <c r="T210" s="67"/>
      <c r="U210" s="67"/>
      <c r="V210" s="109"/>
      <c r="W210" s="89">
        <v>12123.52</v>
      </c>
      <c r="X210" s="125"/>
      <c r="Y210" s="89">
        <f t="shared" si="3"/>
        <v>0</v>
      </c>
    </row>
    <row r="211" spans="1:25" ht="52.8" x14ac:dyDescent="0.25">
      <c r="A211" s="10">
        <v>201</v>
      </c>
      <c r="B211" s="10">
        <v>4</v>
      </c>
      <c r="C211" s="11" t="s">
        <v>15</v>
      </c>
      <c r="D211" s="11" t="s">
        <v>16</v>
      </c>
      <c r="E211" s="40" t="s">
        <v>3454</v>
      </c>
      <c r="F211" s="40" t="s">
        <v>3455</v>
      </c>
      <c r="G211" s="40" t="s">
        <v>3456</v>
      </c>
      <c r="H211" s="40" t="s">
        <v>18</v>
      </c>
      <c r="I211" s="39" t="s">
        <v>17</v>
      </c>
      <c r="J211" s="39" t="s">
        <v>17</v>
      </c>
      <c r="K211" s="39" t="s">
        <v>26</v>
      </c>
      <c r="L211" s="39">
        <v>1</v>
      </c>
      <c r="M211" s="41" t="s">
        <v>27</v>
      </c>
      <c r="N211" s="86">
        <v>14963.42</v>
      </c>
      <c r="O211" s="67"/>
      <c r="P211" s="67"/>
      <c r="Q211" s="67"/>
      <c r="R211" s="67"/>
      <c r="S211" s="67"/>
      <c r="T211" s="67"/>
      <c r="U211" s="67"/>
      <c r="V211" s="109"/>
      <c r="W211" s="89">
        <v>14963.42</v>
      </c>
      <c r="X211" s="125"/>
      <c r="Y211" s="89">
        <f t="shared" si="3"/>
        <v>0</v>
      </c>
    </row>
    <row r="212" spans="1:25" ht="52.8" x14ac:dyDescent="0.25">
      <c r="A212" s="18">
        <v>202</v>
      </c>
      <c r="B212" s="10">
        <v>4</v>
      </c>
      <c r="C212" s="11" t="s">
        <v>15</v>
      </c>
      <c r="D212" s="11" t="s">
        <v>16</v>
      </c>
      <c r="E212" s="40" t="s">
        <v>3457</v>
      </c>
      <c r="F212" s="40" t="s">
        <v>3458</v>
      </c>
      <c r="G212" s="40" t="s">
        <v>3459</v>
      </c>
      <c r="H212" s="40" t="s">
        <v>18</v>
      </c>
      <c r="I212" s="39" t="s">
        <v>17</v>
      </c>
      <c r="J212" s="39" t="s">
        <v>17</v>
      </c>
      <c r="K212" s="39" t="s">
        <v>26</v>
      </c>
      <c r="L212" s="39">
        <v>1</v>
      </c>
      <c r="M212" s="41" t="s">
        <v>27</v>
      </c>
      <c r="N212" s="86">
        <v>10355.52</v>
      </c>
      <c r="O212" s="67"/>
      <c r="P212" s="67"/>
      <c r="Q212" s="67"/>
      <c r="R212" s="67"/>
      <c r="S212" s="67"/>
      <c r="T212" s="67"/>
      <c r="U212" s="67"/>
      <c r="V212" s="109"/>
      <c r="W212" s="89">
        <v>10355.52</v>
      </c>
      <c r="X212" s="125"/>
      <c r="Y212" s="89">
        <f t="shared" si="3"/>
        <v>0</v>
      </c>
    </row>
    <row r="213" spans="1:25" ht="52.8" x14ac:dyDescent="0.25">
      <c r="A213" s="10">
        <v>203</v>
      </c>
      <c r="B213" s="10">
        <v>4</v>
      </c>
      <c r="C213" s="11" t="s">
        <v>15</v>
      </c>
      <c r="D213" s="11" t="s">
        <v>16</v>
      </c>
      <c r="E213" s="40" t="s">
        <v>3460</v>
      </c>
      <c r="F213" s="40" t="s">
        <v>3461</v>
      </c>
      <c r="G213" s="40" t="s">
        <v>2447</v>
      </c>
      <c r="H213" s="40" t="s">
        <v>18</v>
      </c>
      <c r="I213" s="39" t="s">
        <v>17</v>
      </c>
      <c r="J213" s="39" t="s">
        <v>17</v>
      </c>
      <c r="K213" s="39" t="s">
        <v>26</v>
      </c>
      <c r="L213" s="39">
        <v>1</v>
      </c>
      <c r="M213" s="41" t="s">
        <v>27</v>
      </c>
      <c r="N213" s="86">
        <v>21691.52</v>
      </c>
      <c r="O213" s="67"/>
      <c r="P213" s="67"/>
      <c r="Q213" s="67"/>
      <c r="R213" s="67"/>
      <c r="S213" s="67"/>
      <c r="T213" s="67"/>
      <c r="U213" s="67"/>
      <c r="V213" s="109"/>
      <c r="W213" s="89">
        <v>21691.52</v>
      </c>
      <c r="X213" s="125"/>
      <c r="Y213" s="89">
        <f t="shared" si="3"/>
        <v>0</v>
      </c>
    </row>
    <row r="214" spans="1:25" ht="52.8" x14ac:dyDescent="0.25">
      <c r="A214" s="18">
        <v>204</v>
      </c>
      <c r="B214" s="10">
        <v>4</v>
      </c>
      <c r="C214" s="11" t="s">
        <v>15</v>
      </c>
      <c r="D214" s="11" t="s">
        <v>16</v>
      </c>
      <c r="E214" s="40" t="s">
        <v>3462</v>
      </c>
      <c r="F214" s="40" t="s">
        <v>3463</v>
      </c>
      <c r="G214" s="40" t="s">
        <v>3464</v>
      </c>
      <c r="H214" s="40" t="s">
        <v>18</v>
      </c>
      <c r="I214" s="39" t="s">
        <v>17</v>
      </c>
      <c r="J214" s="39" t="s">
        <v>17</v>
      </c>
      <c r="K214" s="39" t="s">
        <v>26</v>
      </c>
      <c r="L214" s="39">
        <v>1</v>
      </c>
      <c r="M214" s="41" t="s">
        <v>27</v>
      </c>
      <c r="N214" s="86">
        <v>7160.64</v>
      </c>
      <c r="O214" s="67"/>
      <c r="P214" s="67"/>
      <c r="Q214" s="67"/>
      <c r="R214" s="67"/>
      <c r="S214" s="67"/>
      <c r="T214" s="67"/>
      <c r="U214" s="67"/>
      <c r="V214" s="109"/>
      <c r="W214" s="89">
        <v>7160.64</v>
      </c>
      <c r="X214" s="125"/>
      <c r="Y214" s="89">
        <f t="shared" si="3"/>
        <v>0</v>
      </c>
    </row>
    <row r="215" spans="1:25" ht="52.8" x14ac:dyDescent="0.25">
      <c r="A215" s="10">
        <v>205</v>
      </c>
      <c r="B215" s="10">
        <v>4</v>
      </c>
      <c r="C215" s="11" t="s">
        <v>15</v>
      </c>
      <c r="D215" s="11" t="s">
        <v>16</v>
      </c>
      <c r="E215" s="40" t="s">
        <v>3465</v>
      </c>
      <c r="F215" s="40" t="s">
        <v>3466</v>
      </c>
      <c r="G215" s="40" t="s">
        <v>3467</v>
      </c>
      <c r="H215" s="40" t="s">
        <v>18</v>
      </c>
      <c r="I215" s="39" t="s">
        <v>17</v>
      </c>
      <c r="J215" s="39" t="s">
        <v>17</v>
      </c>
      <c r="K215" s="39" t="s">
        <v>26</v>
      </c>
      <c r="L215" s="39">
        <v>1</v>
      </c>
      <c r="M215" s="41" t="s">
        <v>27</v>
      </c>
      <c r="N215" s="86">
        <v>7867.84</v>
      </c>
      <c r="O215" s="67"/>
      <c r="P215" s="67"/>
      <c r="Q215" s="67"/>
      <c r="R215" s="67"/>
      <c r="S215" s="67"/>
      <c r="T215" s="67"/>
      <c r="U215" s="67"/>
      <c r="V215" s="109"/>
      <c r="W215" s="89">
        <v>7867.84</v>
      </c>
      <c r="X215" s="125"/>
      <c r="Y215" s="89">
        <f t="shared" si="3"/>
        <v>0</v>
      </c>
    </row>
    <row r="216" spans="1:25" ht="52.8" x14ac:dyDescent="0.25">
      <c r="A216" s="18">
        <v>206</v>
      </c>
      <c r="B216" s="10">
        <v>4</v>
      </c>
      <c r="C216" s="11" t="s">
        <v>15</v>
      </c>
      <c r="D216" s="11" t="s">
        <v>16</v>
      </c>
      <c r="E216" s="40" t="s">
        <v>3468</v>
      </c>
      <c r="F216" s="40" t="s">
        <v>3469</v>
      </c>
      <c r="G216" s="40" t="s">
        <v>3470</v>
      </c>
      <c r="H216" s="40" t="s">
        <v>18</v>
      </c>
      <c r="I216" s="39" t="s">
        <v>17</v>
      </c>
      <c r="J216" s="39" t="s">
        <v>17</v>
      </c>
      <c r="K216" s="39" t="s">
        <v>26</v>
      </c>
      <c r="L216" s="39">
        <v>1</v>
      </c>
      <c r="M216" s="41" t="s">
        <v>27</v>
      </c>
      <c r="N216" s="86">
        <v>56779.74</v>
      </c>
      <c r="O216" s="67"/>
      <c r="P216" s="67"/>
      <c r="Q216" s="67"/>
      <c r="R216" s="67"/>
      <c r="S216" s="67"/>
      <c r="T216" s="67"/>
      <c r="U216" s="67"/>
      <c r="V216" s="109"/>
      <c r="W216" s="89">
        <v>56779.74</v>
      </c>
      <c r="X216" s="125"/>
      <c r="Y216" s="89">
        <f t="shared" si="3"/>
        <v>0</v>
      </c>
    </row>
    <row r="217" spans="1:25" ht="52.8" x14ac:dyDescent="0.25">
      <c r="A217" s="10">
        <v>207</v>
      </c>
      <c r="B217" s="10">
        <v>4</v>
      </c>
      <c r="C217" s="11" t="s">
        <v>15</v>
      </c>
      <c r="D217" s="11" t="s">
        <v>16</v>
      </c>
      <c r="E217" s="40" t="s">
        <v>3471</v>
      </c>
      <c r="F217" s="40" t="s">
        <v>3472</v>
      </c>
      <c r="G217" s="40" t="s">
        <v>3473</v>
      </c>
      <c r="H217" s="40" t="s">
        <v>18</v>
      </c>
      <c r="I217" s="39" t="s">
        <v>17</v>
      </c>
      <c r="J217" s="39" t="s">
        <v>17</v>
      </c>
      <c r="K217" s="39" t="s">
        <v>26</v>
      </c>
      <c r="L217" s="39">
        <v>1</v>
      </c>
      <c r="M217" s="41" t="s">
        <v>27</v>
      </c>
      <c r="N217" s="86">
        <v>4682.67</v>
      </c>
      <c r="O217" s="67"/>
      <c r="P217" s="67"/>
      <c r="Q217" s="67"/>
      <c r="R217" s="67"/>
      <c r="S217" s="67"/>
      <c r="T217" s="67"/>
      <c r="U217" s="67"/>
      <c r="V217" s="109"/>
      <c r="W217" s="89">
        <v>4682.67</v>
      </c>
      <c r="X217" s="125"/>
      <c r="Y217" s="89">
        <f t="shared" si="3"/>
        <v>0</v>
      </c>
    </row>
    <row r="218" spans="1:25" ht="52.8" x14ac:dyDescent="0.25">
      <c r="A218" s="18">
        <v>208</v>
      </c>
      <c r="B218" s="10">
        <v>4</v>
      </c>
      <c r="C218" s="11" t="s">
        <v>15</v>
      </c>
      <c r="D218" s="11" t="s">
        <v>16</v>
      </c>
      <c r="E218" s="40" t="s">
        <v>3474</v>
      </c>
      <c r="F218" s="40" t="s">
        <v>3475</v>
      </c>
      <c r="G218" s="40" t="s">
        <v>2447</v>
      </c>
      <c r="H218" s="40" t="s">
        <v>18</v>
      </c>
      <c r="I218" s="39" t="s">
        <v>17</v>
      </c>
      <c r="J218" s="39" t="s">
        <v>17</v>
      </c>
      <c r="K218" s="39" t="s">
        <v>26</v>
      </c>
      <c r="L218" s="39">
        <v>1</v>
      </c>
      <c r="M218" s="41" t="s">
        <v>27</v>
      </c>
      <c r="N218" s="86">
        <v>36939.31</v>
      </c>
      <c r="O218" s="67"/>
      <c r="P218" s="67"/>
      <c r="Q218" s="67"/>
      <c r="R218" s="67"/>
      <c r="S218" s="67"/>
      <c r="T218" s="67"/>
      <c r="U218" s="67"/>
      <c r="V218" s="109"/>
      <c r="W218" s="89">
        <v>36939.31</v>
      </c>
      <c r="X218" s="125"/>
      <c r="Y218" s="89">
        <f t="shared" si="3"/>
        <v>0</v>
      </c>
    </row>
    <row r="219" spans="1:25" ht="52.8" x14ac:dyDescent="0.25">
      <c r="A219" s="10">
        <v>209</v>
      </c>
      <c r="B219" s="10">
        <v>4</v>
      </c>
      <c r="C219" s="11" t="s">
        <v>15</v>
      </c>
      <c r="D219" s="11" t="s">
        <v>16</v>
      </c>
      <c r="E219" s="40" t="s">
        <v>3476</v>
      </c>
      <c r="F219" s="40" t="s">
        <v>3477</v>
      </c>
      <c r="G219" s="40" t="s">
        <v>3478</v>
      </c>
      <c r="H219" s="40" t="s">
        <v>18</v>
      </c>
      <c r="I219" s="39" t="s">
        <v>17</v>
      </c>
      <c r="J219" s="39" t="s">
        <v>17</v>
      </c>
      <c r="K219" s="39" t="s">
        <v>26</v>
      </c>
      <c r="L219" s="39">
        <v>1</v>
      </c>
      <c r="M219" s="41" t="s">
        <v>27</v>
      </c>
      <c r="N219" s="86">
        <v>17305.5</v>
      </c>
      <c r="O219" s="67"/>
      <c r="P219" s="67"/>
      <c r="Q219" s="67"/>
      <c r="R219" s="67"/>
      <c r="S219" s="67"/>
      <c r="T219" s="67"/>
      <c r="U219" s="67"/>
      <c r="V219" s="109"/>
      <c r="W219" s="89">
        <v>17305.5</v>
      </c>
      <c r="X219" s="125"/>
      <c r="Y219" s="89">
        <f t="shared" si="3"/>
        <v>0</v>
      </c>
    </row>
    <row r="220" spans="1:25" ht="52.8" x14ac:dyDescent="0.25">
      <c r="A220" s="18">
        <v>210</v>
      </c>
      <c r="B220" s="10">
        <v>4</v>
      </c>
      <c r="C220" s="11" t="s">
        <v>15</v>
      </c>
      <c r="D220" s="11" t="s">
        <v>16</v>
      </c>
      <c r="E220" s="40" t="s">
        <v>3479</v>
      </c>
      <c r="F220" s="40" t="s">
        <v>3480</v>
      </c>
      <c r="G220" s="40" t="s">
        <v>3481</v>
      </c>
      <c r="H220" s="40" t="s">
        <v>18</v>
      </c>
      <c r="I220" s="39" t="s">
        <v>17</v>
      </c>
      <c r="J220" s="39" t="s">
        <v>17</v>
      </c>
      <c r="K220" s="39" t="s">
        <v>26</v>
      </c>
      <c r="L220" s="39">
        <v>1</v>
      </c>
      <c r="M220" s="41" t="s">
        <v>27</v>
      </c>
      <c r="N220" s="86">
        <v>4997.4399999999996</v>
      </c>
      <c r="O220" s="67"/>
      <c r="P220" s="67"/>
      <c r="Q220" s="67"/>
      <c r="R220" s="67"/>
      <c r="S220" s="67"/>
      <c r="T220" s="67"/>
      <c r="U220" s="67"/>
      <c r="V220" s="109"/>
      <c r="W220" s="89">
        <v>4997.4399999999996</v>
      </c>
      <c r="X220" s="125"/>
      <c r="Y220" s="89">
        <f t="shared" si="3"/>
        <v>0</v>
      </c>
    </row>
    <row r="221" spans="1:25" ht="52.8" x14ac:dyDescent="0.25">
      <c r="A221" s="10">
        <v>211</v>
      </c>
      <c r="B221" s="10">
        <v>4</v>
      </c>
      <c r="C221" s="11" t="s">
        <v>15</v>
      </c>
      <c r="D221" s="11" t="s">
        <v>16</v>
      </c>
      <c r="E221" s="40" t="s">
        <v>3482</v>
      </c>
      <c r="F221" s="40" t="s">
        <v>3483</v>
      </c>
      <c r="G221" s="40" t="s">
        <v>3484</v>
      </c>
      <c r="H221" s="40" t="s">
        <v>18</v>
      </c>
      <c r="I221" s="39" t="s">
        <v>17</v>
      </c>
      <c r="J221" s="39" t="s">
        <v>17</v>
      </c>
      <c r="K221" s="39" t="s">
        <v>26</v>
      </c>
      <c r="L221" s="39">
        <v>1</v>
      </c>
      <c r="M221" s="41" t="s">
        <v>27</v>
      </c>
      <c r="N221" s="86">
        <v>1174.4000000000001</v>
      </c>
      <c r="O221" s="67"/>
      <c r="P221" s="67"/>
      <c r="Q221" s="67"/>
      <c r="R221" s="67"/>
      <c r="S221" s="67"/>
      <c r="T221" s="67"/>
      <c r="U221" s="67"/>
      <c r="V221" s="109"/>
      <c r="W221" s="89">
        <v>1174.4000000000001</v>
      </c>
      <c r="X221" s="125"/>
      <c r="Y221" s="89">
        <f t="shared" si="3"/>
        <v>0</v>
      </c>
    </row>
    <row r="222" spans="1:25" ht="52.8" x14ac:dyDescent="0.25">
      <c r="A222" s="18">
        <v>212</v>
      </c>
      <c r="B222" s="10">
        <v>4</v>
      </c>
      <c r="C222" s="11" t="s">
        <v>15</v>
      </c>
      <c r="D222" s="11" t="s">
        <v>16</v>
      </c>
      <c r="E222" s="40" t="s">
        <v>3485</v>
      </c>
      <c r="F222" s="40" t="s">
        <v>3486</v>
      </c>
      <c r="G222" s="40" t="s">
        <v>3487</v>
      </c>
      <c r="H222" s="40" t="s">
        <v>18</v>
      </c>
      <c r="I222" s="39" t="s">
        <v>17</v>
      </c>
      <c r="J222" s="39" t="s">
        <v>17</v>
      </c>
      <c r="K222" s="39" t="s">
        <v>26</v>
      </c>
      <c r="L222" s="39">
        <v>1</v>
      </c>
      <c r="M222" s="41" t="s">
        <v>27</v>
      </c>
      <c r="N222" s="86">
        <v>2150.62</v>
      </c>
      <c r="O222" s="67"/>
      <c r="P222" s="67"/>
      <c r="Q222" s="67"/>
      <c r="R222" s="67"/>
      <c r="S222" s="67"/>
      <c r="T222" s="67"/>
      <c r="U222" s="67"/>
      <c r="V222" s="109"/>
      <c r="W222" s="89">
        <v>2150.62</v>
      </c>
      <c r="X222" s="125"/>
      <c r="Y222" s="89">
        <f t="shared" si="3"/>
        <v>0</v>
      </c>
    </row>
    <row r="223" spans="1:25" ht="52.8" x14ac:dyDescent="0.25">
      <c r="A223" s="10">
        <v>213</v>
      </c>
      <c r="B223" s="10">
        <v>4</v>
      </c>
      <c r="C223" s="11" t="s">
        <v>15</v>
      </c>
      <c r="D223" s="11" t="s">
        <v>16</v>
      </c>
      <c r="E223" s="40" t="s">
        <v>3488</v>
      </c>
      <c r="F223" s="40" t="s">
        <v>3489</v>
      </c>
      <c r="G223" s="40" t="s">
        <v>3490</v>
      </c>
      <c r="H223" s="40" t="s">
        <v>18</v>
      </c>
      <c r="I223" s="39" t="s">
        <v>17</v>
      </c>
      <c r="J223" s="39" t="s">
        <v>17</v>
      </c>
      <c r="K223" s="39" t="s">
        <v>26</v>
      </c>
      <c r="L223" s="39">
        <v>1</v>
      </c>
      <c r="M223" s="41" t="s">
        <v>27</v>
      </c>
      <c r="N223" s="86">
        <v>10623.15</v>
      </c>
      <c r="O223" s="67"/>
      <c r="P223" s="67"/>
      <c r="Q223" s="67"/>
      <c r="R223" s="67"/>
      <c r="S223" s="67"/>
      <c r="T223" s="67"/>
      <c r="U223" s="67"/>
      <c r="V223" s="109"/>
      <c r="W223" s="89">
        <v>10623.15</v>
      </c>
      <c r="X223" s="125"/>
      <c r="Y223" s="89">
        <f t="shared" si="3"/>
        <v>0</v>
      </c>
    </row>
    <row r="224" spans="1:25" ht="52.8" x14ac:dyDescent="0.25">
      <c r="A224" s="18">
        <v>214</v>
      </c>
      <c r="B224" s="10">
        <v>4</v>
      </c>
      <c r="C224" s="11" t="s">
        <v>15</v>
      </c>
      <c r="D224" s="11" t="s">
        <v>16</v>
      </c>
      <c r="E224" s="40" t="s">
        <v>3491</v>
      </c>
      <c r="F224" s="40" t="s">
        <v>3492</v>
      </c>
      <c r="G224" s="40" t="s">
        <v>3493</v>
      </c>
      <c r="H224" s="40" t="s">
        <v>18</v>
      </c>
      <c r="I224" s="39" t="s">
        <v>17</v>
      </c>
      <c r="J224" s="39" t="s">
        <v>17</v>
      </c>
      <c r="K224" s="39" t="s">
        <v>26</v>
      </c>
      <c r="L224" s="39">
        <v>1</v>
      </c>
      <c r="M224" s="41" t="s">
        <v>27</v>
      </c>
      <c r="N224" s="86">
        <v>13436.7</v>
      </c>
      <c r="O224" s="67"/>
      <c r="P224" s="67"/>
      <c r="Q224" s="67"/>
      <c r="R224" s="67"/>
      <c r="S224" s="67"/>
      <c r="T224" s="67"/>
      <c r="U224" s="67"/>
      <c r="V224" s="109"/>
      <c r="W224" s="89">
        <v>13436.7</v>
      </c>
      <c r="X224" s="125"/>
      <c r="Y224" s="89">
        <f t="shared" si="3"/>
        <v>0</v>
      </c>
    </row>
    <row r="225" spans="1:25" ht="66" x14ac:dyDescent="0.25">
      <c r="A225" s="10">
        <v>215</v>
      </c>
      <c r="B225" s="10">
        <v>4</v>
      </c>
      <c r="C225" s="11" t="s">
        <v>15</v>
      </c>
      <c r="D225" s="11" t="s">
        <v>16</v>
      </c>
      <c r="E225" s="40" t="s">
        <v>3494</v>
      </c>
      <c r="F225" s="40" t="s">
        <v>3495</v>
      </c>
      <c r="G225" s="40" t="s">
        <v>3496</v>
      </c>
      <c r="H225" s="40" t="s">
        <v>18</v>
      </c>
      <c r="I225" s="39" t="s">
        <v>17</v>
      </c>
      <c r="J225" s="39" t="s">
        <v>17</v>
      </c>
      <c r="K225" s="39" t="s">
        <v>26</v>
      </c>
      <c r="L225" s="39">
        <v>1</v>
      </c>
      <c r="M225" s="41" t="s">
        <v>27</v>
      </c>
      <c r="N225" s="86">
        <v>13447.79</v>
      </c>
      <c r="O225" s="67"/>
      <c r="P225" s="67"/>
      <c r="Q225" s="67"/>
      <c r="R225" s="67"/>
      <c r="S225" s="67"/>
      <c r="T225" s="67"/>
      <c r="U225" s="67"/>
      <c r="V225" s="109"/>
      <c r="W225" s="89">
        <v>13447.79</v>
      </c>
      <c r="X225" s="125"/>
      <c r="Y225" s="89">
        <f t="shared" si="3"/>
        <v>0</v>
      </c>
    </row>
    <row r="226" spans="1:25" ht="66" x14ac:dyDescent="0.25">
      <c r="A226" s="18">
        <v>216</v>
      </c>
      <c r="B226" s="10">
        <v>4</v>
      </c>
      <c r="C226" s="11" t="s">
        <v>15</v>
      </c>
      <c r="D226" s="11" t="s">
        <v>16</v>
      </c>
      <c r="E226" s="40" t="s">
        <v>3497</v>
      </c>
      <c r="F226" s="40" t="s">
        <v>3498</v>
      </c>
      <c r="G226" s="40" t="s">
        <v>3499</v>
      </c>
      <c r="H226" s="40" t="s">
        <v>18</v>
      </c>
      <c r="I226" s="39" t="s">
        <v>17</v>
      </c>
      <c r="J226" s="39" t="s">
        <v>17</v>
      </c>
      <c r="K226" s="39" t="s">
        <v>26</v>
      </c>
      <c r="L226" s="39">
        <v>1</v>
      </c>
      <c r="M226" s="41" t="s">
        <v>27</v>
      </c>
      <c r="N226" s="86">
        <v>8518.19</v>
      </c>
      <c r="O226" s="67"/>
      <c r="P226" s="67"/>
      <c r="Q226" s="67"/>
      <c r="R226" s="67"/>
      <c r="S226" s="67"/>
      <c r="T226" s="67"/>
      <c r="U226" s="67"/>
      <c r="V226" s="109"/>
      <c r="W226" s="89">
        <v>8518.19</v>
      </c>
      <c r="X226" s="125"/>
      <c r="Y226" s="89">
        <f t="shared" si="3"/>
        <v>0</v>
      </c>
    </row>
    <row r="227" spans="1:25" ht="52.8" x14ac:dyDescent="0.25">
      <c r="A227" s="10">
        <v>217</v>
      </c>
      <c r="B227" s="10">
        <v>4</v>
      </c>
      <c r="C227" s="11" t="s">
        <v>15</v>
      </c>
      <c r="D227" s="11" t="s">
        <v>16</v>
      </c>
      <c r="E227" s="40" t="s">
        <v>3500</v>
      </c>
      <c r="F227" s="40" t="s">
        <v>3501</v>
      </c>
      <c r="G227" s="40" t="s">
        <v>3502</v>
      </c>
      <c r="H227" s="40" t="s">
        <v>18</v>
      </c>
      <c r="I227" s="39" t="s">
        <v>17</v>
      </c>
      <c r="J227" s="39" t="s">
        <v>17</v>
      </c>
      <c r="K227" s="39" t="s">
        <v>26</v>
      </c>
      <c r="L227" s="39">
        <v>1</v>
      </c>
      <c r="M227" s="41" t="s">
        <v>27</v>
      </c>
      <c r="N227" s="86">
        <v>11797.66</v>
      </c>
      <c r="O227" s="67"/>
      <c r="P227" s="67"/>
      <c r="Q227" s="67"/>
      <c r="R227" s="67"/>
      <c r="S227" s="67"/>
      <c r="T227" s="67"/>
      <c r="U227" s="67"/>
      <c r="V227" s="109"/>
      <c r="W227" s="89">
        <v>11797.66</v>
      </c>
      <c r="X227" s="125"/>
      <c r="Y227" s="89">
        <f t="shared" si="3"/>
        <v>0</v>
      </c>
    </row>
    <row r="228" spans="1:25" ht="52.8" x14ac:dyDescent="0.25">
      <c r="A228" s="18">
        <v>218</v>
      </c>
      <c r="B228" s="10">
        <v>4</v>
      </c>
      <c r="C228" s="11" t="s">
        <v>15</v>
      </c>
      <c r="D228" s="11" t="s">
        <v>16</v>
      </c>
      <c r="E228" s="40" t="s">
        <v>3503</v>
      </c>
      <c r="F228" s="40" t="s">
        <v>3504</v>
      </c>
      <c r="G228" s="40" t="s">
        <v>3505</v>
      </c>
      <c r="H228" s="40" t="s">
        <v>18</v>
      </c>
      <c r="I228" s="39" t="s">
        <v>17</v>
      </c>
      <c r="J228" s="39" t="s">
        <v>17</v>
      </c>
      <c r="K228" s="39" t="s">
        <v>26</v>
      </c>
      <c r="L228" s="39">
        <v>1</v>
      </c>
      <c r="M228" s="41" t="s">
        <v>27</v>
      </c>
      <c r="N228" s="86">
        <v>15548.59</v>
      </c>
      <c r="O228" s="67"/>
      <c r="P228" s="67"/>
      <c r="Q228" s="67"/>
      <c r="R228" s="67"/>
      <c r="S228" s="67"/>
      <c r="T228" s="67"/>
      <c r="U228" s="67"/>
      <c r="V228" s="109"/>
      <c r="W228" s="89">
        <v>15548.59</v>
      </c>
      <c r="X228" s="125"/>
      <c r="Y228" s="89">
        <f t="shared" si="3"/>
        <v>0</v>
      </c>
    </row>
    <row r="229" spans="1:25" ht="52.8" x14ac:dyDescent="0.25">
      <c r="A229" s="10">
        <v>219</v>
      </c>
      <c r="B229" s="10">
        <v>4</v>
      </c>
      <c r="C229" s="11" t="s">
        <v>15</v>
      </c>
      <c r="D229" s="11" t="s">
        <v>16</v>
      </c>
      <c r="E229" s="40" t="s">
        <v>3506</v>
      </c>
      <c r="F229" s="40" t="s">
        <v>3507</v>
      </c>
      <c r="G229" s="40" t="s">
        <v>3508</v>
      </c>
      <c r="H229" s="40" t="s">
        <v>18</v>
      </c>
      <c r="I229" s="39" t="s">
        <v>17</v>
      </c>
      <c r="J229" s="39" t="s">
        <v>17</v>
      </c>
      <c r="K229" s="39" t="s">
        <v>26</v>
      </c>
      <c r="L229" s="39">
        <v>1</v>
      </c>
      <c r="M229" s="41" t="s">
        <v>27</v>
      </c>
      <c r="N229" s="86">
        <v>21196.48</v>
      </c>
      <c r="O229" s="67"/>
      <c r="P229" s="67"/>
      <c r="Q229" s="67"/>
      <c r="R229" s="67"/>
      <c r="S229" s="67"/>
      <c r="T229" s="67"/>
      <c r="U229" s="67"/>
      <c r="V229" s="109"/>
      <c r="W229" s="89">
        <v>21196.48</v>
      </c>
      <c r="X229" s="125"/>
      <c r="Y229" s="89">
        <f t="shared" si="3"/>
        <v>0</v>
      </c>
    </row>
    <row r="230" spans="1:25" ht="52.8" x14ac:dyDescent="0.25">
      <c r="A230" s="18">
        <v>220</v>
      </c>
      <c r="B230" s="10">
        <v>4</v>
      </c>
      <c r="C230" s="11" t="s">
        <v>15</v>
      </c>
      <c r="D230" s="11" t="s">
        <v>16</v>
      </c>
      <c r="E230" s="40" t="s">
        <v>3509</v>
      </c>
      <c r="F230" s="40" t="s">
        <v>3510</v>
      </c>
      <c r="G230" s="40" t="s">
        <v>3511</v>
      </c>
      <c r="H230" s="40" t="s">
        <v>18</v>
      </c>
      <c r="I230" s="39" t="s">
        <v>17</v>
      </c>
      <c r="J230" s="39" t="s">
        <v>17</v>
      </c>
      <c r="K230" s="39" t="s">
        <v>26</v>
      </c>
      <c r="L230" s="39">
        <v>1</v>
      </c>
      <c r="M230" s="41" t="s">
        <v>27</v>
      </c>
      <c r="N230" s="86">
        <v>17659.099999999999</v>
      </c>
      <c r="O230" s="67"/>
      <c r="P230" s="67"/>
      <c r="Q230" s="67"/>
      <c r="R230" s="67"/>
      <c r="S230" s="67"/>
      <c r="T230" s="67"/>
      <c r="U230" s="67"/>
      <c r="V230" s="109"/>
      <c r="W230" s="89">
        <v>17659.099999999999</v>
      </c>
      <c r="X230" s="125"/>
      <c r="Y230" s="89">
        <f t="shared" si="3"/>
        <v>0</v>
      </c>
    </row>
    <row r="231" spans="1:25" ht="52.8" x14ac:dyDescent="0.25">
      <c r="A231" s="10">
        <v>221</v>
      </c>
      <c r="B231" s="10">
        <v>4</v>
      </c>
      <c r="C231" s="11" t="s">
        <v>15</v>
      </c>
      <c r="D231" s="11" t="s">
        <v>16</v>
      </c>
      <c r="E231" s="40" t="s">
        <v>3512</v>
      </c>
      <c r="F231" s="40" t="s">
        <v>3513</v>
      </c>
      <c r="G231" s="40" t="s">
        <v>3514</v>
      </c>
      <c r="H231" s="40" t="s">
        <v>18</v>
      </c>
      <c r="I231" s="39" t="s">
        <v>17</v>
      </c>
      <c r="J231" s="39" t="s">
        <v>17</v>
      </c>
      <c r="K231" s="39" t="s">
        <v>26</v>
      </c>
      <c r="L231" s="39">
        <v>1</v>
      </c>
      <c r="M231" s="41" t="s">
        <v>27</v>
      </c>
      <c r="N231" s="86">
        <v>17707.63</v>
      </c>
      <c r="O231" s="67"/>
      <c r="P231" s="67"/>
      <c r="Q231" s="67"/>
      <c r="R231" s="67"/>
      <c r="S231" s="67"/>
      <c r="T231" s="67"/>
      <c r="U231" s="67"/>
      <c r="V231" s="109"/>
      <c r="W231" s="89">
        <v>17707.63</v>
      </c>
      <c r="X231" s="125"/>
      <c r="Y231" s="89">
        <f t="shared" si="3"/>
        <v>0</v>
      </c>
    </row>
    <row r="232" spans="1:25" ht="52.8" x14ac:dyDescent="0.25">
      <c r="A232" s="18">
        <v>222</v>
      </c>
      <c r="B232" s="10">
        <v>4</v>
      </c>
      <c r="C232" s="11" t="s">
        <v>15</v>
      </c>
      <c r="D232" s="11" t="s">
        <v>16</v>
      </c>
      <c r="E232" s="40" t="s">
        <v>3515</v>
      </c>
      <c r="F232" s="40" t="s">
        <v>3516</v>
      </c>
      <c r="G232" s="40" t="s">
        <v>3517</v>
      </c>
      <c r="H232" s="40" t="s">
        <v>18</v>
      </c>
      <c r="I232" s="39" t="s">
        <v>17</v>
      </c>
      <c r="J232" s="39" t="s">
        <v>17</v>
      </c>
      <c r="K232" s="39" t="s">
        <v>26</v>
      </c>
      <c r="L232" s="39">
        <v>1</v>
      </c>
      <c r="M232" s="41" t="s">
        <v>27</v>
      </c>
      <c r="N232" s="86">
        <v>22587.31</v>
      </c>
      <c r="O232" s="67"/>
      <c r="P232" s="67"/>
      <c r="Q232" s="67"/>
      <c r="R232" s="67"/>
      <c r="S232" s="67"/>
      <c r="T232" s="67"/>
      <c r="U232" s="67"/>
      <c r="V232" s="109"/>
      <c r="W232" s="89">
        <v>22587.31</v>
      </c>
      <c r="X232" s="125"/>
      <c r="Y232" s="89">
        <f t="shared" si="3"/>
        <v>0</v>
      </c>
    </row>
    <row r="233" spans="1:25" ht="52.8" x14ac:dyDescent="0.25">
      <c r="A233" s="10">
        <v>223</v>
      </c>
      <c r="B233" s="10">
        <v>4</v>
      </c>
      <c r="C233" s="11" t="s">
        <v>15</v>
      </c>
      <c r="D233" s="11" t="s">
        <v>16</v>
      </c>
      <c r="E233" s="40" t="s">
        <v>3518</v>
      </c>
      <c r="F233" s="40" t="s">
        <v>3519</v>
      </c>
      <c r="G233" s="40" t="s">
        <v>3520</v>
      </c>
      <c r="H233" s="40" t="s">
        <v>18</v>
      </c>
      <c r="I233" s="39" t="s">
        <v>17</v>
      </c>
      <c r="J233" s="39" t="s">
        <v>17</v>
      </c>
      <c r="K233" s="39" t="s">
        <v>26</v>
      </c>
      <c r="L233" s="39">
        <v>1</v>
      </c>
      <c r="M233" s="41" t="s">
        <v>27</v>
      </c>
      <c r="N233" s="86">
        <v>17661.87</v>
      </c>
      <c r="O233" s="67"/>
      <c r="P233" s="67"/>
      <c r="Q233" s="67"/>
      <c r="R233" s="67"/>
      <c r="S233" s="67"/>
      <c r="T233" s="67"/>
      <c r="U233" s="67"/>
      <c r="V233" s="109"/>
      <c r="W233" s="89">
        <v>17661.87</v>
      </c>
      <c r="X233" s="125"/>
      <c r="Y233" s="89">
        <f t="shared" si="3"/>
        <v>0</v>
      </c>
    </row>
    <row r="234" spans="1:25" ht="52.8" x14ac:dyDescent="0.25">
      <c r="A234" s="18">
        <v>224</v>
      </c>
      <c r="B234" s="10">
        <v>4</v>
      </c>
      <c r="C234" s="11" t="s">
        <v>15</v>
      </c>
      <c r="D234" s="11" t="s">
        <v>16</v>
      </c>
      <c r="E234" s="40" t="s">
        <v>3521</v>
      </c>
      <c r="F234" s="40" t="s">
        <v>3522</v>
      </c>
      <c r="G234" s="40" t="s">
        <v>3523</v>
      </c>
      <c r="H234" s="40" t="s">
        <v>18</v>
      </c>
      <c r="I234" s="39" t="s">
        <v>17</v>
      </c>
      <c r="J234" s="39" t="s">
        <v>17</v>
      </c>
      <c r="K234" s="39" t="s">
        <v>26</v>
      </c>
      <c r="L234" s="39">
        <v>1</v>
      </c>
      <c r="M234" s="41" t="s">
        <v>27</v>
      </c>
      <c r="N234" s="86">
        <v>17714.03</v>
      </c>
      <c r="O234" s="67"/>
      <c r="P234" s="67"/>
      <c r="Q234" s="67"/>
      <c r="R234" s="67"/>
      <c r="S234" s="67"/>
      <c r="T234" s="67"/>
      <c r="U234" s="67"/>
      <c r="V234" s="109"/>
      <c r="W234" s="89">
        <v>17714.03</v>
      </c>
      <c r="X234" s="125"/>
      <c r="Y234" s="89">
        <f t="shared" si="3"/>
        <v>0</v>
      </c>
    </row>
    <row r="235" spans="1:25" ht="52.8" x14ac:dyDescent="0.25">
      <c r="A235" s="10">
        <v>225</v>
      </c>
      <c r="B235" s="10">
        <v>4</v>
      </c>
      <c r="C235" s="11" t="s">
        <v>15</v>
      </c>
      <c r="D235" s="11" t="s">
        <v>16</v>
      </c>
      <c r="E235" s="40" t="s">
        <v>3524</v>
      </c>
      <c r="F235" s="40" t="s">
        <v>3525</v>
      </c>
      <c r="G235" s="40" t="s">
        <v>3526</v>
      </c>
      <c r="H235" s="40" t="s">
        <v>18</v>
      </c>
      <c r="I235" s="39" t="s">
        <v>17</v>
      </c>
      <c r="J235" s="39" t="s">
        <v>17</v>
      </c>
      <c r="K235" s="39" t="s">
        <v>26</v>
      </c>
      <c r="L235" s="39">
        <v>1</v>
      </c>
      <c r="M235" s="41" t="s">
        <v>27</v>
      </c>
      <c r="N235" s="86">
        <v>9929.2800000000007</v>
      </c>
      <c r="O235" s="67"/>
      <c r="P235" s="67"/>
      <c r="Q235" s="67"/>
      <c r="R235" s="67"/>
      <c r="S235" s="67"/>
      <c r="T235" s="67"/>
      <c r="U235" s="67"/>
      <c r="V235" s="109"/>
      <c r="W235" s="89">
        <v>9929.2800000000007</v>
      </c>
      <c r="X235" s="125"/>
      <c r="Y235" s="89">
        <f t="shared" si="3"/>
        <v>0</v>
      </c>
    </row>
    <row r="236" spans="1:25" ht="52.8" x14ac:dyDescent="0.25">
      <c r="A236" s="18">
        <v>226</v>
      </c>
      <c r="B236" s="10">
        <v>4</v>
      </c>
      <c r="C236" s="11" t="s">
        <v>15</v>
      </c>
      <c r="D236" s="11" t="s">
        <v>16</v>
      </c>
      <c r="E236" s="40" t="s">
        <v>3527</v>
      </c>
      <c r="F236" s="40" t="s">
        <v>3528</v>
      </c>
      <c r="G236" s="40" t="s">
        <v>2447</v>
      </c>
      <c r="H236" s="40" t="s">
        <v>18</v>
      </c>
      <c r="I236" s="39" t="s">
        <v>17</v>
      </c>
      <c r="J236" s="39" t="s">
        <v>17</v>
      </c>
      <c r="K236" s="39" t="s">
        <v>26</v>
      </c>
      <c r="L236" s="39">
        <v>1</v>
      </c>
      <c r="M236" s="41" t="s">
        <v>27</v>
      </c>
      <c r="N236" s="86">
        <v>14591.26</v>
      </c>
      <c r="O236" s="67"/>
      <c r="P236" s="67"/>
      <c r="Q236" s="67"/>
      <c r="R236" s="67"/>
      <c r="S236" s="67"/>
      <c r="T236" s="67"/>
      <c r="U236" s="67"/>
      <c r="V236" s="109"/>
      <c r="W236" s="89">
        <v>14591.26</v>
      </c>
      <c r="X236" s="125"/>
      <c r="Y236" s="89">
        <f t="shared" si="3"/>
        <v>0</v>
      </c>
    </row>
    <row r="237" spans="1:25" ht="52.8" x14ac:dyDescent="0.25">
      <c r="A237" s="10">
        <v>227</v>
      </c>
      <c r="B237" s="10">
        <v>4</v>
      </c>
      <c r="C237" s="11" t="s">
        <v>15</v>
      </c>
      <c r="D237" s="11" t="s">
        <v>16</v>
      </c>
      <c r="E237" s="40" t="s">
        <v>3529</v>
      </c>
      <c r="F237" s="40" t="s">
        <v>3530</v>
      </c>
      <c r="G237" s="40" t="s">
        <v>3531</v>
      </c>
      <c r="H237" s="40" t="s">
        <v>18</v>
      </c>
      <c r="I237" s="39" t="s">
        <v>17</v>
      </c>
      <c r="J237" s="39" t="s">
        <v>17</v>
      </c>
      <c r="K237" s="39" t="s">
        <v>26</v>
      </c>
      <c r="L237" s="39">
        <v>1</v>
      </c>
      <c r="M237" s="41" t="s">
        <v>27</v>
      </c>
      <c r="N237" s="86">
        <v>11342.3</v>
      </c>
      <c r="O237" s="67"/>
      <c r="P237" s="67"/>
      <c r="Q237" s="67"/>
      <c r="R237" s="67"/>
      <c r="S237" s="67"/>
      <c r="T237" s="67"/>
      <c r="U237" s="67"/>
      <c r="V237" s="109"/>
      <c r="W237" s="89">
        <v>11342.3</v>
      </c>
      <c r="X237" s="125"/>
      <c r="Y237" s="89">
        <f t="shared" si="3"/>
        <v>0</v>
      </c>
    </row>
    <row r="238" spans="1:25" ht="52.8" x14ac:dyDescent="0.25">
      <c r="A238" s="18">
        <v>228</v>
      </c>
      <c r="B238" s="10">
        <v>4</v>
      </c>
      <c r="C238" s="11" t="s">
        <v>15</v>
      </c>
      <c r="D238" s="11" t="s">
        <v>16</v>
      </c>
      <c r="E238" s="40" t="s">
        <v>3532</v>
      </c>
      <c r="F238" s="40" t="s">
        <v>3533</v>
      </c>
      <c r="G238" s="40" t="s">
        <v>3534</v>
      </c>
      <c r="H238" s="40" t="s">
        <v>18</v>
      </c>
      <c r="I238" s="39" t="s">
        <v>17</v>
      </c>
      <c r="J238" s="39" t="s">
        <v>17</v>
      </c>
      <c r="K238" s="39" t="s">
        <v>26</v>
      </c>
      <c r="L238" s="39">
        <v>1</v>
      </c>
      <c r="M238" s="41" t="s">
        <v>27</v>
      </c>
      <c r="N238" s="86">
        <v>11353.39</v>
      </c>
      <c r="O238" s="67"/>
      <c r="P238" s="67"/>
      <c r="Q238" s="67"/>
      <c r="R238" s="67"/>
      <c r="S238" s="67"/>
      <c r="T238" s="67"/>
      <c r="U238" s="67"/>
      <c r="V238" s="109"/>
      <c r="W238" s="89">
        <v>11353.39</v>
      </c>
      <c r="X238" s="125"/>
      <c r="Y238" s="89">
        <f t="shared" si="3"/>
        <v>0</v>
      </c>
    </row>
    <row r="239" spans="1:25" ht="52.8" x14ac:dyDescent="0.25">
      <c r="A239" s="10">
        <v>229</v>
      </c>
      <c r="B239" s="10">
        <v>4</v>
      </c>
      <c r="C239" s="11" t="s">
        <v>15</v>
      </c>
      <c r="D239" s="11" t="s">
        <v>16</v>
      </c>
      <c r="E239" s="40" t="s">
        <v>3535</v>
      </c>
      <c r="F239" s="40" t="s">
        <v>3536</v>
      </c>
      <c r="G239" s="40" t="s">
        <v>3537</v>
      </c>
      <c r="H239" s="40" t="s">
        <v>18</v>
      </c>
      <c r="I239" s="39" t="s">
        <v>17</v>
      </c>
      <c r="J239" s="39" t="s">
        <v>17</v>
      </c>
      <c r="K239" s="39" t="s">
        <v>26</v>
      </c>
      <c r="L239" s="39">
        <v>1</v>
      </c>
      <c r="M239" s="41" t="s">
        <v>27</v>
      </c>
      <c r="N239" s="86">
        <v>102275.74</v>
      </c>
      <c r="O239" s="67"/>
      <c r="P239" s="67"/>
      <c r="Q239" s="67"/>
      <c r="R239" s="67"/>
      <c r="S239" s="67"/>
      <c r="T239" s="67"/>
      <c r="U239" s="67"/>
      <c r="V239" s="109"/>
      <c r="W239" s="89">
        <v>102275.74</v>
      </c>
      <c r="X239" s="125"/>
      <c r="Y239" s="89">
        <f t="shared" si="3"/>
        <v>0</v>
      </c>
    </row>
    <row r="240" spans="1:25" ht="52.8" x14ac:dyDescent="0.25">
      <c r="A240" s="18">
        <v>230</v>
      </c>
      <c r="B240" s="10">
        <v>4</v>
      </c>
      <c r="C240" s="11" t="s">
        <v>15</v>
      </c>
      <c r="D240" s="11" t="s">
        <v>16</v>
      </c>
      <c r="E240" s="40" t="s">
        <v>3538</v>
      </c>
      <c r="F240" s="40" t="s">
        <v>3539</v>
      </c>
      <c r="G240" s="40" t="s">
        <v>3540</v>
      </c>
      <c r="H240" s="40" t="s">
        <v>18</v>
      </c>
      <c r="I240" s="39" t="s">
        <v>17</v>
      </c>
      <c r="J240" s="39" t="s">
        <v>17</v>
      </c>
      <c r="K240" s="39" t="s">
        <v>26</v>
      </c>
      <c r="L240" s="39">
        <v>1</v>
      </c>
      <c r="M240" s="41" t="s">
        <v>27</v>
      </c>
      <c r="N240" s="86">
        <v>11353.39</v>
      </c>
      <c r="O240" s="67"/>
      <c r="P240" s="67"/>
      <c r="Q240" s="67"/>
      <c r="R240" s="67"/>
      <c r="S240" s="67"/>
      <c r="T240" s="67"/>
      <c r="U240" s="67"/>
      <c r="V240" s="109"/>
      <c r="W240" s="89">
        <v>11353.39</v>
      </c>
      <c r="X240" s="125"/>
      <c r="Y240" s="89">
        <f t="shared" si="3"/>
        <v>0</v>
      </c>
    </row>
    <row r="241" spans="1:25" ht="52.8" x14ac:dyDescent="0.25">
      <c r="A241" s="10">
        <v>231</v>
      </c>
      <c r="B241" s="10">
        <v>4</v>
      </c>
      <c r="C241" s="11" t="s">
        <v>15</v>
      </c>
      <c r="D241" s="11" t="s">
        <v>16</v>
      </c>
      <c r="E241" s="40" t="s">
        <v>3541</v>
      </c>
      <c r="F241" s="40" t="s">
        <v>3542</v>
      </c>
      <c r="G241" s="40" t="s">
        <v>3543</v>
      </c>
      <c r="H241" s="40" t="s">
        <v>18</v>
      </c>
      <c r="I241" s="39" t="s">
        <v>17</v>
      </c>
      <c r="J241" s="39" t="s">
        <v>17</v>
      </c>
      <c r="K241" s="39" t="s">
        <v>26</v>
      </c>
      <c r="L241" s="39">
        <v>1</v>
      </c>
      <c r="M241" s="41" t="s">
        <v>27</v>
      </c>
      <c r="N241" s="86">
        <v>63514.239999999998</v>
      </c>
      <c r="O241" s="67"/>
      <c r="P241" s="67"/>
      <c r="Q241" s="67"/>
      <c r="R241" s="67"/>
      <c r="S241" s="67"/>
      <c r="T241" s="67"/>
      <c r="U241" s="67"/>
      <c r="V241" s="109"/>
      <c r="W241" s="89">
        <v>63514.239999999998</v>
      </c>
      <c r="X241" s="125"/>
      <c r="Y241" s="89">
        <f t="shared" si="3"/>
        <v>0</v>
      </c>
    </row>
    <row r="242" spans="1:25" ht="52.8" x14ac:dyDescent="0.25">
      <c r="A242" s="18">
        <v>232</v>
      </c>
      <c r="B242" s="10">
        <v>4</v>
      </c>
      <c r="C242" s="11" t="s">
        <v>15</v>
      </c>
      <c r="D242" s="11" t="s">
        <v>16</v>
      </c>
      <c r="E242" s="40" t="s">
        <v>3544</v>
      </c>
      <c r="F242" s="40" t="s">
        <v>3545</v>
      </c>
      <c r="G242" s="40" t="s">
        <v>3546</v>
      </c>
      <c r="H242" s="40" t="s">
        <v>18</v>
      </c>
      <c r="I242" s="39" t="s">
        <v>17</v>
      </c>
      <c r="J242" s="39" t="s">
        <v>17</v>
      </c>
      <c r="K242" s="39" t="s">
        <v>26</v>
      </c>
      <c r="L242" s="39">
        <v>1</v>
      </c>
      <c r="M242" s="41" t="s">
        <v>27</v>
      </c>
      <c r="N242" s="86">
        <v>102264.64</v>
      </c>
      <c r="O242" s="67"/>
      <c r="P242" s="67"/>
      <c r="Q242" s="67"/>
      <c r="R242" s="67"/>
      <c r="S242" s="67"/>
      <c r="T242" s="67"/>
      <c r="U242" s="67"/>
      <c r="V242" s="109"/>
      <c r="W242" s="89">
        <v>102264.64</v>
      </c>
      <c r="X242" s="125"/>
      <c r="Y242" s="89">
        <f t="shared" si="3"/>
        <v>0</v>
      </c>
    </row>
    <row r="243" spans="1:25" ht="52.8" x14ac:dyDescent="0.25">
      <c r="A243" s="10">
        <v>233</v>
      </c>
      <c r="B243" s="10">
        <v>4</v>
      </c>
      <c r="C243" s="11" t="s">
        <v>15</v>
      </c>
      <c r="D243" s="11" t="s">
        <v>16</v>
      </c>
      <c r="E243" s="40" t="s">
        <v>3547</v>
      </c>
      <c r="F243" s="40" t="s">
        <v>3548</v>
      </c>
      <c r="G243" s="40" t="s">
        <v>3549</v>
      </c>
      <c r="H243" s="40" t="s">
        <v>18</v>
      </c>
      <c r="I243" s="39" t="s">
        <v>17</v>
      </c>
      <c r="J243" s="39" t="s">
        <v>17</v>
      </c>
      <c r="K243" s="39" t="s">
        <v>26</v>
      </c>
      <c r="L243" s="39">
        <v>1</v>
      </c>
      <c r="M243" s="41" t="s">
        <v>27</v>
      </c>
      <c r="N243" s="86">
        <v>9240.11</v>
      </c>
      <c r="O243" s="67"/>
      <c r="P243" s="67"/>
      <c r="Q243" s="67"/>
      <c r="R243" s="67"/>
      <c r="S243" s="67"/>
      <c r="T243" s="67"/>
      <c r="U243" s="67"/>
      <c r="V243" s="109"/>
      <c r="W243" s="89">
        <v>9240.11</v>
      </c>
      <c r="X243" s="125"/>
      <c r="Y243" s="89">
        <f t="shared" si="3"/>
        <v>0</v>
      </c>
    </row>
    <row r="244" spans="1:25" ht="52.8" x14ac:dyDescent="0.25">
      <c r="A244" s="18">
        <v>234</v>
      </c>
      <c r="B244" s="10">
        <v>4</v>
      </c>
      <c r="C244" s="11" t="s">
        <v>15</v>
      </c>
      <c r="D244" s="11" t="s">
        <v>16</v>
      </c>
      <c r="E244" s="40" t="s">
        <v>3550</v>
      </c>
      <c r="F244" s="40" t="s">
        <v>3551</v>
      </c>
      <c r="G244" s="40" t="s">
        <v>3552</v>
      </c>
      <c r="H244" s="40" t="s">
        <v>18</v>
      </c>
      <c r="I244" s="39" t="s">
        <v>17</v>
      </c>
      <c r="J244" s="39" t="s">
        <v>17</v>
      </c>
      <c r="K244" s="39" t="s">
        <v>26</v>
      </c>
      <c r="L244" s="39">
        <v>1</v>
      </c>
      <c r="M244" s="41" t="s">
        <v>27</v>
      </c>
      <c r="N244" s="86">
        <v>18873.28</v>
      </c>
      <c r="O244" s="67"/>
      <c r="P244" s="67"/>
      <c r="Q244" s="67"/>
      <c r="R244" s="67"/>
      <c r="S244" s="67"/>
      <c r="T244" s="67"/>
      <c r="U244" s="67"/>
      <c r="V244" s="109"/>
      <c r="W244" s="89">
        <v>18873.28</v>
      </c>
      <c r="X244" s="125"/>
      <c r="Y244" s="89">
        <f t="shared" si="3"/>
        <v>0</v>
      </c>
    </row>
    <row r="245" spans="1:25" ht="52.8" x14ac:dyDescent="0.25">
      <c r="A245" s="10">
        <v>235</v>
      </c>
      <c r="B245" s="10">
        <v>4</v>
      </c>
      <c r="C245" s="11" t="s">
        <v>15</v>
      </c>
      <c r="D245" s="11" t="s">
        <v>16</v>
      </c>
      <c r="E245" s="40" t="s">
        <v>3553</v>
      </c>
      <c r="F245" s="40" t="s">
        <v>3554</v>
      </c>
      <c r="G245" s="40" t="s">
        <v>3555</v>
      </c>
      <c r="H245" s="40" t="s">
        <v>18</v>
      </c>
      <c r="I245" s="39" t="s">
        <v>17</v>
      </c>
      <c r="J245" s="39" t="s">
        <v>17</v>
      </c>
      <c r="K245" s="39" t="s">
        <v>26</v>
      </c>
      <c r="L245" s="39">
        <v>1</v>
      </c>
      <c r="M245" s="41" t="s">
        <v>27</v>
      </c>
      <c r="N245" s="86">
        <v>54030.17</v>
      </c>
      <c r="O245" s="67"/>
      <c r="P245" s="67"/>
      <c r="Q245" s="67"/>
      <c r="R245" s="67"/>
      <c r="S245" s="67"/>
      <c r="T245" s="67"/>
      <c r="U245" s="67"/>
      <c r="V245" s="109"/>
      <c r="W245" s="89">
        <v>54030.17</v>
      </c>
      <c r="X245" s="125"/>
      <c r="Y245" s="89">
        <f t="shared" si="3"/>
        <v>0</v>
      </c>
    </row>
    <row r="246" spans="1:25" ht="52.8" x14ac:dyDescent="0.25">
      <c r="A246" s="18">
        <v>236</v>
      </c>
      <c r="B246" s="10">
        <v>4</v>
      </c>
      <c r="C246" s="11" t="s">
        <v>15</v>
      </c>
      <c r="D246" s="11" t="s">
        <v>16</v>
      </c>
      <c r="E246" s="40" t="s">
        <v>3556</v>
      </c>
      <c r="F246" s="40" t="s">
        <v>3557</v>
      </c>
      <c r="G246" s="40" t="s">
        <v>2447</v>
      </c>
      <c r="H246" s="40" t="s">
        <v>18</v>
      </c>
      <c r="I246" s="39" t="s">
        <v>17</v>
      </c>
      <c r="J246" s="39" t="s">
        <v>17</v>
      </c>
      <c r="K246" s="39" t="s">
        <v>26</v>
      </c>
      <c r="L246" s="39">
        <v>1</v>
      </c>
      <c r="M246" s="41" t="s">
        <v>27</v>
      </c>
      <c r="N246" s="86">
        <v>86491.35</v>
      </c>
      <c r="O246" s="67"/>
      <c r="P246" s="67"/>
      <c r="Q246" s="67"/>
      <c r="R246" s="67"/>
      <c r="S246" s="67"/>
      <c r="T246" s="67"/>
      <c r="U246" s="67"/>
      <c r="V246" s="109"/>
      <c r="W246" s="89">
        <v>86491.35</v>
      </c>
      <c r="X246" s="125"/>
      <c r="Y246" s="89">
        <f t="shared" si="3"/>
        <v>0</v>
      </c>
    </row>
    <row r="247" spans="1:25" ht="52.8" x14ac:dyDescent="0.25">
      <c r="A247" s="10">
        <v>237</v>
      </c>
      <c r="B247" s="10">
        <v>4</v>
      </c>
      <c r="C247" s="11" t="s">
        <v>15</v>
      </c>
      <c r="D247" s="11" t="s">
        <v>16</v>
      </c>
      <c r="E247" s="40" t="s">
        <v>3558</v>
      </c>
      <c r="F247" s="40" t="s">
        <v>3559</v>
      </c>
      <c r="G247" s="40" t="s">
        <v>3560</v>
      </c>
      <c r="H247" s="40" t="s">
        <v>18</v>
      </c>
      <c r="I247" s="39" t="s">
        <v>17</v>
      </c>
      <c r="J247" s="39" t="s">
        <v>17</v>
      </c>
      <c r="K247" s="39" t="s">
        <v>26</v>
      </c>
      <c r="L247" s="39">
        <v>1</v>
      </c>
      <c r="M247" s="41" t="s">
        <v>27</v>
      </c>
      <c r="N247" s="86">
        <v>180086.38</v>
      </c>
      <c r="O247" s="67"/>
      <c r="P247" s="67"/>
      <c r="Q247" s="67"/>
      <c r="R247" s="67"/>
      <c r="S247" s="67"/>
      <c r="T247" s="67"/>
      <c r="U247" s="67"/>
      <c r="V247" s="109"/>
      <c r="W247" s="89">
        <v>180086.38</v>
      </c>
      <c r="X247" s="125"/>
      <c r="Y247" s="89">
        <f t="shared" si="3"/>
        <v>0</v>
      </c>
    </row>
    <row r="248" spans="1:25" ht="52.8" x14ac:dyDescent="0.25">
      <c r="A248" s="18">
        <v>238</v>
      </c>
      <c r="B248" s="10">
        <v>4</v>
      </c>
      <c r="C248" s="11" t="s">
        <v>15</v>
      </c>
      <c r="D248" s="11" t="s">
        <v>16</v>
      </c>
      <c r="E248" s="40" t="s">
        <v>3561</v>
      </c>
      <c r="F248" s="40" t="s">
        <v>3562</v>
      </c>
      <c r="G248" s="40" t="s">
        <v>3563</v>
      </c>
      <c r="H248" s="40" t="s">
        <v>18</v>
      </c>
      <c r="I248" s="39" t="s">
        <v>17</v>
      </c>
      <c r="J248" s="39" t="s">
        <v>17</v>
      </c>
      <c r="K248" s="39" t="s">
        <v>26</v>
      </c>
      <c r="L248" s="39">
        <v>1</v>
      </c>
      <c r="M248" s="41" t="s">
        <v>27</v>
      </c>
      <c r="N248" s="86">
        <v>216109.32</v>
      </c>
      <c r="O248" s="67"/>
      <c r="P248" s="67"/>
      <c r="Q248" s="67"/>
      <c r="R248" s="67"/>
      <c r="S248" s="67"/>
      <c r="T248" s="67"/>
      <c r="U248" s="67"/>
      <c r="V248" s="109"/>
      <c r="W248" s="89">
        <v>216109.32</v>
      </c>
      <c r="X248" s="125"/>
      <c r="Y248" s="89">
        <f t="shared" si="3"/>
        <v>0</v>
      </c>
    </row>
    <row r="249" spans="1:25" ht="52.8" x14ac:dyDescent="0.25">
      <c r="A249" s="10">
        <v>239</v>
      </c>
      <c r="B249" s="10">
        <v>4</v>
      </c>
      <c r="C249" s="11" t="s">
        <v>15</v>
      </c>
      <c r="D249" s="11" t="s">
        <v>16</v>
      </c>
      <c r="E249" s="40" t="s">
        <v>3564</v>
      </c>
      <c r="F249" s="40" t="s">
        <v>3565</v>
      </c>
      <c r="G249" s="40" t="s">
        <v>3566</v>
      </c>
      <c r="H249" s="40" t="s">
        <v>18</v>
      </c>
      <c r="I249" s="39" t="s">
        <v>17</v>
      </c>
      <c r="J249" s="39" t="s">
        <v>17</v>
      </c>
      <c r="K249" s="39" t="s">
        <v>26</v>
      </c>
      <c r="L249" s="39">
        <v>1</v>
      </c>
      <c r="M249" s="41" t="s">
        <v>27</v>
      </c>
      <c r="N249" s="86">
        <v>8883.85</v>
      </c>
      <c r="O249" s="67"/>
      <c r="P249" s="67"/>
      <c r="Q249" s="67"/>
      <c r="R249" s="67"/>
      <c r="S249" s="67"/>
      <c r="T249" s="67"/>
      <c r="U249" s="67"/>
      <c r="V249" s="109"/>
      <c r="W249" s="89">
        <v>8883.85</v>
      </c>
      <c r="X249" s="125"/>
      <c r="Y249" s="89">
        <f t="shared" si="3"/>
        <v>0</v>
      </c>
    </row>
    <row r="250" spans="1:25" ht="52.8" x14ac:dyDescent="0.25">
      <c r="A250" s="18">
        <v>240</v>
      </c>
      <c r="B250" s="10">
        <v>4</v>
      </c>
      <c r="C250" s="11" t="s">
        <v>15</v>
      </c>
      <c r="D250" s="11" t="s">
        <v>16</v>
      </c>
      <c r="E250" s="40" t="s">
        <v>3567</v>
      </c>
      <c r="F250" s="40" t="s">
        <v>3568</v>
      </c>
      <c r="G250" s="40" t="s">
        <v>3569</v>
      </c>
      <c r="H250" s="40" t="s">
        <v>18</v>
      </c>
      <c r="I250" s="39" t="s">
        <v>17</v>
      </c>
      <c r="J250" s="39" t="s">
        <v>17</v>
      </c>
      <c r="K250" s="39" t="s">
        <v>26</v>
      </c>
      <c r="L250" s="39">
        <v>1</v>
      </c>
      <c r="M250" s="41" t="s">
        <v>27</v>
      </c>
      <c r="N250" s="86">
        <v>8919.2800000000007</v>
      </c>
      <c r="O250" s="67"/>
      <c r="P250" s="67"/>
      <c r="Q250" s="67"/>
      <c r="R250" s="67"/>
      <c r="S250" s="67"/>
      <c r="T250" s="67"/>
      <c r="U250" s="67"/>
      <c r="V250" s="109"/>
      <c r="W250" s="89">
        <v>8919.2800000000007</v>
      </c>
      <c r="X250" s="125"/>
      <c r="Y250" s="89">
        <f t="shared" si="3"/>
        <v>0</v>
      </c>
    </row>
    <row r="251" spans="1:25" ht="52.8" x14ac:dyDescent="0.25">
      <c r="A251" s="10">
        <v>241</v>
      </c>
      <c r="B251" s="10">
        <v>4</v>
      </c>
      <c r="C251" s="11" t="s">
        <v>15</v>
      </c>
      <c r="D251" s="11" t="s">
        <v>16</v>
      </c>
      <c r="E251" s="40" t="s">
        <v>3570</v>
      </c>
      <c r="F251" s="40" t="s">
        <v>3571</v>
      </c>
      <c r="G251" s="40" t="s">
        <v>3572</v>
      </c>
      <c r="H251" s="40" t="s">
        <v>18</v>
      </c>
      <c r="I251" s="39" t="s">
        <v>17</v>
      </c>
      <c r="J251" s="39" t="s">
        <v>17</v>
      </c>
      <c r="K251" s="39" t="s">
        <v>26</v>
      </c>
      <c r="L251" s="39">
        <v>1</v>
      </c>
      <c r="M251" s="41" t="s">
        <v>27</v>
      </c>
      <c r="N251" s="86">
        <v>9259.44</v>
      </c>
      <c r="O251" s="67"/>
      <c r="P251" s="67"/>
      <c r="Q251" s="67"/>
      <c r="R251" s="67"/>
      <c r="S251" s="67"/>
      <c r="T251" s="67"/>
      <c r="U251" s="67"/>
      <c r="V251" s="109"/>
      <c r="W251" s="89">
        <v>9259.44</v>
      </c>
      <c r="X251" s="125"/>
      <c r="Y251" s="89">
        <f t="shared" si="3"/>
        <v>0</v>
      </c>
    </row>
    <row r="252" spans="1:25" ht="52.8" x14ac:dyDescent="0.25">
      <c r="A252" s="18">
        <v>242</v>
      </c>
      <c r="B252" s="10">
        <v>4</v>
      </c>
      <c r="C252" s="11" t="s">
        <v>15</v>
      </c>
      <c r="D252" s="11" t="s">
        <v>16</v>
      </c>
      <c r="E252" s="40" t="s">
        <v>3573</v>
      </c>
      <c r="F252" s="40" t="s">
        <v>3574</v>
      </c>
      <c r="G252" s="40" t="s">
        <v>3575</v>
      </c>
      <c r="H252" s="40" t="s">
        <v>18</v>
      </c>
      <c r="I252" s="39" t="s">
        <v>17</v>
      </c>
      <c r="J252" s="39" t="s">
        <v>17</v>
      </c>
      <c r="K252" s="39" t="s">
        <v>26</v>
      </c>
      <c r="L252" s="39">
        <v>1</v>
      </c>
      <c r="M252" s="41" t="s">
        <v>27</v>
      </c>
      <c r="N252" s="86">
        <v>8883.85</v>
      </c>
      <c r="O252" s="67"/>
      <c r="P252" s="67"/>
      <c r="Q252" s="67"/>
      <c r="R252" s="67"/>
      <c r="S252" s="67"/>
      <c r="T252" s="67"/>
      <c r="U252" s="67"/>
      <c r="V252" s="109"/>
      <c r="W252" s="89">
        <v>8883.85</v>
      </c>
      <c r="X252" s="125"/>
      <c r="Y252" s="89">
        <f t="shared" si="3"/>
        <v>0</v>
      </c>
    </row>
    <row r="253" spans="1:25" ht="52.8" x14ac:dyDescent="0.25">
      <c r="A253" s="10">
        <v>243</v>
      </c>
      <c r="B253" s="10">
        <v>4</v>
      </c>
      <c r="C253" s="11" t="s">
        <v>15</v>
      </c>
      <c r="D253" s="11" t="s">
        <v>16</v>
      </c>
      <c r="E253" s="40" t="s">
        <v>3576</v>
      </c>
      <c r="F253" s="40" t="s">
        <v>3577</v>
      </c>
      <c r="G253" s="40" t="s">
        <v>3578</v>
      </c>
      <c r="H253" s="40" t="s">
        <v>18</v>
      </c>
      <c r="I253" s="39" t="s">
        <v>17</v>
      </c>
      <c r="J253" s="39" t="s">
        <v>17</v>
      </c>
      <c r="K253" s="39" t="s">
        <v>26</v>
      </c>
      <c r="L253" s="39">
        <v>1</v>
      </c>
      <c r="M253" s="41" t="s">
        <v>27</v>
      </c>
      <c r="N253" s="86">
        <v>9259.44</v>
      </c>
      <c r="O253" s="67"/>
      <c r="P253" s="67"/>
      <c r="Q253" s="67"/>
      <c r="R253" s="67"/>
      <c r="S253" s="67"/>
      <c r="T253" s="67"/>
      <c r="U253" s="67"/>
      <c r="V253" s="109"/>
      <c r="W253" s="89">
        <v>9259.44</v>
      </c>
      <c r="X253" s="125"/>
      <c r="Y253" s="89">
        <f t="shared" si="3"/>
        <v>0</v>
      </c>
    </row>
    <row r="254" spans="1:25" ht="52.8" x14ac:dyDescent="0.25">
      <c r="A254" s="18">
        <v>244</v>
      </c>
      <c r="B254" s="10">
        <v>4</v>
      </c>
      <c r="C254" s="11" t="s">
        <v>15</v>
      </c>
      <c r="D254" s="11" t="s">
        <v>16</v>
      </c>
      <c r="E254" s="40" t="s">
        <v>3579</v>
      </c>
      <c r="F254" s="40" t="s">
        <v>3580</v>
      </c>
      <c r="G254" s="40" t="s">
        <v>3581</v>
      </c>
      <c r="H254" s="40" t="s">
        <v>18</v>
      </c>
      <c r="I254" s="39" t="s">
        <v>17</v>
      </c>
      <c r="J254" s="39" t="s">
        <v>17</v>
      </c>
      <c r="K254" s="39" t="s">
        <v>26</v>
      </c>
      <c r="L254" s="39">
        <v>1</v>
      </c>
      <c r="M254" s="41" t="s">
        <v>27</v>
      </c>
      <c r="N254" s="86">
        <v>9259.44</v>
      </c>
      <c r="O254" s="67"/>
      <c r="P254" s="67"/>
      <c r="Q254" s="67"/>
      <c r="R254" s="67"/>
      <c r="S254" s="67"/>
      <c r="T254" s="67"/>
      <c r="U254" s="67"/>
      <c r="V254" s="109"/>
      <c r="W254" s="89">
        <v>9259.44</v>
      </c>
      <c r="X254" s="125"/>
      <c r="Y254" s="89">
        <f t="shared" si="3"/>
        <v>0</v>
      </c>
    </row>
    <row r="255" spans="1:25" ht="52.8" x14ac:dyDescent="0.25">
      <c r="A255" s="10">
        <v>245</v>
      </c>
      <c r="B255" s="10">
        <v>4</v>
      </c>
      <c r="C255" s="11" t="s">
        <v>15</v>
      </c>
      <c r="D255" s="11" t="s">
        <v>16</v>
      </c>
      <c r="E255" s="40" t="s">
        <v>3582</v>
      </c>
      <c r="F255" s="40" t="s">
        <v>3583</v>
      </c>
      <c r="G255" s="40" t="s">
        <v>2447</v>
      </c>
      <c r="H255" s="40" t="s">
        <v>18</v>
      </c>
      <c r="I255" s="39" t="s">
        <v>17</v>
      </c>
      <c r="J255" s="39" t="s">
        <v>17</v>
      </c>
      <c r="K255" s="39" t="s">
        <v>26</v>
      </c>
      <c r="L255" s="39">
        <v>1</v>
      </c>
      <c r="M255" s="41" t="s">
        <v>27</v>
      </c>
      <c r="N255" s="86">
        <v>9635.0400000000009</v>
      </c>
      <c r="O255" s="67"/>
      <c r="P255" s="67"/>
      <c r="Q255" s="67"/>
      <c r="R255" s="67"/>
      <c r="S255" s="67"/>
      <c r="T255" s="67"/>
      <c r="U255" s="67"/>
      <c r="V255" s="109"/>
      <c r="W255" s="89">
        <v>9635.0400000000009</v>
      </c>
      <c r="X255" s="125"/>
      <c r="Y255" s="89">
        <f t="shared" si="3"/>
        <v>0</v>
      </c>
    </row>
    <row r="256" spans="1:25" ht="52.8" x14ac:dyDescent="0.25">
      <c r="A256" s="18">
        <v>246</v>
      </c>
      <c r="B256" s="10">
        <v>4</v>
      </c>
      <c r="C256" s="11" t="s">
        <v>15</v>
      </c>
      <c r="D256" s="11" t="s">
        <v>16</v>
      </c>
      <c r="E256" s="40" t="s">
        <v>3584</v>
      </c>
      <c r="F256" s="40" t="s">
        <v>3585</v>
      </c>
      <c r="G256" s="40" t="s">
        <v>3586</v>
      </c>
      <c r="H256" s="40" t="s">
        <v>18</v>
      </c>
      <c r="I256" s="39" t="s">
        <v>17</v>
      </c>
      <c r="J256" s="39" t="s">
        <v>17</v>
      </c>
      <c r="K256" s="39" t="s">
        <v>26</v>
      </c>
      <c r="L256" s="39">
        <v>1</v>
      </c>
      <c r="M256" s="41" t="s">
        <v>27</v>
      </c>
      <c r="N256" s="86">
        <v>11113.32</v>
      </c>
      <c r="O256" s="67"/>
      <c r="P256" s="67"/>
      <c r="Q256" s="67"/>
      <c r="R256" s="67"/>
      <c r="S256" s="67"/>
      <c r="T256" s="67"/>
      <c r="U256" s="67"/>
      <c r="V256" s="109"/>
      <c r="W256" s="89">
        <v>11113.32</v>
      </c>
      <c r="X256" s="125"/>
      <c r="Y256" s="89">
        <f t="shared" si="3"/>
        <v>0</v>
      </c>
    </row>
    <row r="257" spans="1:25" ht="52.8" x14ac:dyDescent="0.25">
      <c r="A257" s="10">
        <v>247</v>
      </c>
      <c r="B257" s="10">
        <v>4</v>
      </c>
      <c r="C257" s="11" t="s">
        <v>15</v>
      </c>
      <c r="D257" s="11" t="s">
        <v>16</v>
      </c>
      <c r="E257" s="40" t="s">
        <v>3587</v>
      </c>
      <c r="F257" s="40" t="s">
        <v>3588</v>
      </c>
      <c r="G257" s="40" t="s">
        <v>3589</v>
      </c>
      <c r="H257" s="40" t="s">
        <v>18</v>
      </c>
      <c r="I257" s="39" t="s">
        <v>17</v>
      </c>
      <c r="J257" s="39" t="s">
        <v>17</v>
      </c>
      <c r="K257" s="39" t="s">
        <v>26</v>
      </c>
      <c r="L257" s="39">
        <v>1</v>
      </c>
      <c r="M257" s="41" t="s">
        <v>27</v>
      </c>
      <c r="N257" s="86">
        <v>10444.33</v>
      </c>
      <c r="O257" s="67"/>
      <c r="P257" s="67"/>
      <c r="Q257" s="67"/>
      <c r="R257" s="67"/>
      <c r="S257" s="67"/>
      <c r="T257" s="67"/>
      <c r="U257" s="67"/>
      <c r="V257" s="109"/>
      <c r="W257" s="89">
        <v>10444.33</v>
      </c>
      <c r="X257" s="125"/>
      <c r="Y257" s="89">
        <f t="shared" si="3"/>
        <v>0</v>
      </c>
    </row>
    <row r="258" spans="1:25" ht="52.8" x14ac:dyDescent="0.25">
      <c r="A258" s="18">
        <v>248</v>
      </c>
      <c r="B258" s="10">
        <v>4</v>
      </c>
      <c r="C258" s="11" t="s">
        <v>15</v>
      </c>
      <c r="D258" s="11" t="s">
        <v>16</v>
      </c>
      <c r="E258" s="40" t="s">
        <v>3590</v>
      </c>
      <c r="F258" s="40" t="s">
        <v>3591</v>
      </c>
      <c r="G258" s="40" t="s">
        <v>3592</v>
      </c>
      <c r="H258" s="40" t="s">
        <v>18</v>
      </c>
      <c r="I258" s="39" t="s">
        <v>17</v>
      </c>
      <c r="J258" s="39" t="s">
        <v>17</v>
      </c>
      <c r="K258" s="39" t="s">
        <v>26</v>
      </c>
      <c r="L258" s="39">
        <v>1</v>
      </c>
      <c r="M258" s="41" t="s">
        <v>27</v>
      </c>
      <c r="N258" s="86">
        <v>9270.7800000000007</v>
      </c>
      <c r="O258" s="67"/>
      <c r="P258" s="67"/>
      <c r="Q258" s="67"/>
      <c r="R258" s="67"/>
      <c r="S258" s="67"/>
      <c r="T258" s="67"/>
      <c r="U258" s="67"/>
      <c r="V258" s="109"/>
      <c r="W258" s="89">
        <v>9270.7800000000007</v>
      </c>
      <c r="X258" s="125"/>
      <c r="Y258" s="89">
        <f t="shared" si="3"/>
        <v>0</v>
      </c>
    </row>
    <row r="259" spans="1:25" ht="52.8" x14ac:dyDescent="0.25">
      <c r="A259" s="10">
        <v>249</v>
      </c>
      <c r="B259" s="10">
        <v>4</v>
      </c>
      <c r="C259" s="11" t="s">
        <v>15</v>
      </c>
      <c r="D259" s="11" t="s">
        <v>16</v>
      </c>
      <c r="E259" s="40" t="s">
        <v>3593</v>
      </c>
      <c r="F259" s="40" t="s">
        <v>3594</v>
      </c>
      <c r="G259" s="40" t="s">
        <v>3595</v>
      </c>
      <c r="H259" s="40" t="s">
        <v>18</v>
      </c>
      <c r="I259" s="39" t="s">
        <v>17</v>
      </c>
      <c r="J259" s="39" t="s">
        <v>17</v>
      </c>
      <c r="K259" s="39" t="s">
        <v>26</v>
      </c>
      <c r="L259" s="39">
        <v>1</v>
      </c>
      <c r="M259" s="41" t="s">
        <v>27</v>
      </c>
      <c r="N259" s="86">
        <v>9635.0400000000009</v>
      </c>
      <c r="O259" s="67"/>
      <c r="P259" s="67"/>
      <c r="Q259" s="67"/>
      <c r="R259" s="67"/>
      <c r="S259" s="67"/>
      <c r="T259" s="67"/>
      <c r="U259" s="67"/>
      <c r="V259" s="109"/>
      <c r="W259" s="89">
        <v>9635.0400000000009</v>
      </c>
      <c r="X259" s="125"/>
      <c r="Y259" s="89">
        <f t="shared" si="3"/>
        <v>0</v>
      </c>
    </row>
    <row r="260" spans="1:25" ht="52.8" x14ac:dyDescent="0.25">
      <c r="A260" s="18">
        <v>250</v>
      </c>
      <c r="B260" s="10">
        <v>4</v>
      </c>
      <c r="C260" s="11" t="s">
        <v>15</v>
      </c>
      <c r="D260" s="11" t="s">
        <v>16</v>
      </c>
      <c r="E260" s="40" t="s">
        <v>3596</v>
      </c>
      <c r="F260" s="40" t="s">
        <v>3597</v>
      </c>
      <c r="G260" s="40" t="s">
        <v>3598</v>
      </c>
      <c r="H260" s="40" t="s">
        <v>18</v>
      </c>
      <c r="I260" s="39" t="s">
        <v>17</v>
      </c>
      <c r="J260" s="39" t="s">
        <v>17</v>
      </c>
      <c r="K260" s="39" t="s">
        <v>26</v>
      </c>
      <c r="L260" s="39">
        <v>1</v>
      </c>
      <c r="M260" s="41" t="s">
        <v>27</v>
      </c>
      <c r="N260" s="86">
        <v>9646.3799999999992</v>
      </c>
      <c r="O260" s="67"/>
      <c r="P260" s="67"/>
      <c r="Q260" s="67"/>
      <c r="R260" s="67"/>
      <c r="S260" s="67"/>
      <c r="T260" s="67"/>
      <c r="U260" s="67"/>
      <c r="V260" s="109"/>
      <c r="W260" s="89">
        <v>9646.3799999999992</v>
      </c>
      <c r="X260" s="125"/>
      <c r="Y260" s="89">
        <f t="shared" si="3"/>
        <v>0</v>
      </c>
    </row>
    <row r="261" spans="1:25" ht="52.8" x14ac:dyDescent="0.25">
      <c r="A261" s="10">
        <v>251</v>
      </c>
      <c r="B261" s="10">
        <v>4</v>
      </c>
      <c r="C261" s="11" t="s">
        <v>15</v>
      </c>
      <c r="D261" s="11" t="s">
        <v>16</v>
      </c>
      <c r="E261" s="40" t="s">
        <v>3599</v>
      </c>
      <c r="F261" s="40" t="s">
        <v>3600</v>
      </c>
      <c r="G261" s="40" t="s">
        <v>3601</v>
      </c>
      <c r="H261" s="40" t="s">
        <v>18</v>
      </c>
      <c r="I261" s="39" t="s">
        <v>17</v>
      </c>
      <c r="J261" s="39" t="s">
        <v>17</v>
      </c>
      <c r="K261" s="39" t="s">
        <v>26</v>
      </c>
      <c r="L261" s="39">
        <v>1</v>
      </c>
      <c r="M261" s="41" t="s">
        <v>27</v>
      </c>
      <c r="N261" s="86">
        <v>9857.56</v>
      </c>
      <c r="O261" s="67"/>
      <c r="P261" s="67"/>
      <c r="Q261" s="67"/>
      <c r="R261" s="67"/>
      <c r="S261" s="67"/>
      <c r="T261" s="67"/>
      <c r="U261" s="67"/>
      <c r="V261" s="109"/>
      <c r="W261" s="89">
        <v>9857.56</v>
      </c>
      <c r="X261" s="125"/>
      <c r="Y261" s="89">
        <f t="shared" si="3"/>
        <v>0</v>
      </c>
    </row>
    <row r="262" spans="1:25" ht="52.8" x14ac:dyDescent="0.25">
      <c r="A262" s="18">
        <v>252</v>
      </c>
      <c r="B262" s="10">
        <v>4</v>
      </c>
      <c r="C262" s="11" t="s">
        <v>15</v>
      </c>
      <c r="D262" s="11" t="s">
        <v>16</v>
      </c>
      <c r="E262" s="40" t="s">
        <v>3602</v>
      </c>
      <c r="F262" s="40" t="s">
        <v>3603</v>
      </c>
      <c r="G262" s="40" t="s">
        <v>3604</v>
      </c>
      <c r="H262" s="40" t="s">
        <v>18</v>
      </c>
      <c r="I262" s="39" t="s">
        <v>17</v>
      </c>
      <c r="J262" s="39" t="s">
        <v>17</v>
      </c>
      <c r="K262" s="39" t="s">
        <v>26</v>
      </c>
      <c r="L262" s="39">
        <v>1</v>
      </c>
      <c r="M262" s="41" t="s">
        <v>27</v>
      </c>
      <c r="N262" s="86">
        <v>10913.47</v>
      </c>
      <c r="O262" s="67"/>
      <c r="P262" s="67"/>
      <c r="Q262" s="67"/>
      <c r="R262" s="67"/>
      <c r="S262" s="67"/>
      <c r="T262" s="67"/>
      <c r="U262" s="67"/>
      <c r="V262" s="109"/>
      <c r="W262" s="89">
        <v>10913.47</v>
      </c>
      <c r="X262" s="125"/>
      <c r="Y262" s="89">
        <f t="shared" si="3"/>
        <v>0</v>
      </c>
    </row>
    <row r="263" spans="1:25" ht="52.8" x14ac:dyDescent="0.25">
      <c r="A263" s="10">
        <v>253</v>
      </c>
      <c r="B263" s="10">
        <v>4</v>
      </c>
      <c r="C263" s="11" t="s">
        <v>15</v>
      </c>
      <c r="D263" s="11" t="s">
        <v>16</v>
      </c>
      <c r="E263" s="40" t="s">
        <v>3605</v>
      </c>
      <c r="F263" s="40" t="s">
        <v>3606</v>
      </c>
      <c r="G263" s="40" t="s">
        <v>3607</v>
      </c>
      <c r="H263" s="40" t="s">
        <v>18</v>
      </c>
      <c r="I263" s="39" t="s">
        <v>17</v>
      </c>
      <c r="J263" s="39" t="s">
        <v>17</v>
      </c>
      <c r="K263" s="39" t="s">
        <v>26</v>
      </c>
      <c r="L263" s="39">
        <v>1</v>
      </c>
      <c r="M263" s="41" t="s">
        <v>27</v>
      </c>
      <c r="N263" s="86">
        <v>11148.75</v>
      </c>
      <c r="O263" s="67"/>
      <c r="P263" s="67"/>
      <c r="Q263" s="67"/>
      <c r="R263" s="67"/>
      <c r="S263" s="67"/>
      <c r="T263" s="67"/>
      <c r="U263" s="67"/>
      <c r="V263" s="109"/>
      <c r="W263" s="89">
        <v>11148.75</v>
      </c>
      <c r="X263" s="125"/>
      <c r="Y263" s="89">
        <f t="shared" si="3"/>
        <v>0</v>
      </c>
    </row>
    <row r="264" spans="1:25" ht="52.8" x14ac:dyDescent="0.25">
      <c r="A264" s="18">
        <v>254</v>
      </c>
      <c r="B264" s="10">
        <v>4</v>
      </c>
      <c r="C264" s="11" t="s">
        <v>15</v>
      </c>
      <c r="D264" s="11" t="s">
        <v>16</v>
      </c>
      <c r="E264" s="40" t="s">
        <v>3608</v>
      </c>
      <c r="F264" s="40" t="s">
        <v>3609</v>
      </c>
      <c r="G264" s="40" t="s">
        <v>3610</v>
      </c>
      <c r="H264" s="40" t="s">
        <v>18</v>
      </c>
      <c r="I264" s="39" t="s">
        <v>17</v>
      </c>
      <c r="J264" s="39" t="s">
        <v>17</v>
      </c>
      <c r="K264" s="39" t="s">
        <v>26</v>
      </c>
      <c r="L264" s="39">
        <v>1</v>
      </c>
      <c r="M264" s="41" t="s">
        <v>27</v>
      </c>
      <c r="N264" s="86">
        <v>11223.87</v>
      </c>
      <c r="O264" s="67"/>
      <c r="P264" s="67"/>
      <c r="Q264" s="67"/>
      <c r="R264" s="67"/>
      <c r="S264" s="67"/>
      <c r="T264" s="67"/>
      <c r="U264" s="67"/>
      <c r="V264" s="109"/>
      <c r="W264" s="89">
        <v>11223.87</v>
      </c>
      <c r="X264" s="125"/>
      <c r="Y264" s="89">
        <f t="shared" si="3"/>
        <v>0</v>
      </c>
    </row>
    <row r="265" spans="1:25" ht="52.8" x14ac:dyDescent="0.25">
      <c r="A265" s="10">
        <v>255</v>
      </c>
      <c r="B265" s="10">
        <v>4</v>
      </c>
      <c r="C265" s="11" t="s">
        <v>15</v>
      </c>
      <c r="D265" s="11" t="s">
        <v>16</v>
      </c>
      <c r="E265" s="40" t="s">
        <v>3611</v>
      </c>
      <c r="F265" s="40" t="s">
        <v>3612</v>
      </c>
      <c r="G265" s="40" t="s">
        <v>3613</v>
      </c>
      <c r="H265" s="40" t="s">
        <v>18</v>
      </c>
      <c r="I265" s="39" t="s">
        <v>17</v>
      </c>
      <c r="J265" s="39" t="s">
        <v>17</v>
      </c>
      <c r="K265" s="39" t="s">
        <v>26</v>
      </c>
      <c r="L265" s="39">
        <v>1</v>
      </c>
      <c r="M265" s="41" t="s">
        <v>27</v>
      </c>
      <c r="N265" s="86">
        <v>11230.95</v>
      </c>
      <c r="O265" s="67"/>
      <c r="P265" s="67"/>
      <c r="Q265" s="67"/>
      <c r="R265" s="67"/>
      <c r="S265" s="67"/>
      <c r="T265" s="67"/>
      <c r="U265" s="67"/>
      <c r="V265" s="109"/>
      <c r="W265" s="89">
        <v>11230.95</v>
      </c>
      <c r="X265" s="125"/>
      <c r="Y265" s="89">
        <f t="shared" si="3"/>
        <v>0</v>
      </c>
    </row>
    <row r="266" spans="1:25" ht="52.8" x14ac:dyDescent="0.25">
      <c r="A266" s="18">
        <v>256</v>
      </c>
      <c r="B266" s="10">
        <v>4</v>
      </c>
      <c r="C266" s="11" t="s">
        <v>15</v>
      </c>
      <c r="D266" s="11" t="s">
        <v>16</v>
      </c>
      <c r="E266" s="40" t="s">
        <v>3614</v>
      </c>
      <c r="F266" s="40" t="s">
        <v>3615</v>
      </c>
      <c r="G266" s="40" t="s">
        <v>3616</v>
      </c>
      <c r="H266" s="40" t="s">
        <v>18</v>
      </c>
      <c r="I266" s="39" t="s">
        <v>17</v>
      </c>
      <c r="J266" s="39" t="s">
        <v>17</v>
      </c>
      <c r="K266" s="39" t="s">
        <v>26</v>
      </c>
      <c r="L266" s="39">
        <v>1</v>
      </c>
      <c r="M266" s="41" t="s">
        <v>27</v>
      </c>
      <c r="N266" s="86">
        <v>11242.29</v>
      </c>
      <c r="O266" s="67"/>
      <c r="P266" s="67"/>
      <c r="Q266" s="67"/>
      <c r="R266" s="67"/>
      <c r="S266" s="67"/>
      <c r="T266" s="67"/>
      <c r="U266" s="67"/>
      <c r="V266" s="109"/>
      <c r="W266" s="89">
        <v>11242.29</v>
      </c>
      <c r="X266" s="125"/>
      <c r="Y266" s="89">
        <f t="shared" si="3"/>
        <v>0</v>
      </c>
    </row>
    <row r="267" spans="1:25" ht="52.8" x14ac:dyDescent="0.25">
      <c r="A267" s="10">
        <v>257</v>
      </c>
      <c r="B267" s="10">
        <v>4</v>
      </c>
      <c r="C267" s="11" t="s">
        <v>15</v>
      </c>
      <c r="D267" s="11" t="s">
        <v>16</v>
      </c>
      <c r="E267" s="40" t="s">
        <v>3617</v>
      </c>
      <c r="F267" s="40" t="s">
        <v>3618</v>
      </c>
      <c r="G267" s="40" t="s">
        <v>3619</v>
      </c>
      <c r="H267" s="40" t="s">
        <v>18</v>
      </c>
      <c r="I267" s="39" t="s">
        <v>17</v>
      </c>
      <c r="J267" s="39" t="s">
        <v>17</v>
      </c>
      <c r="K267" s="39" t="s">
        <v>26</v>
      </c>
      <c r="L267" s="39">
        <v>1</v>
      </c>
      <c r="M267" s="41" t="s">
        <v>27</v>
      </c>
      <c r="N267" s="86">
        <v>11240.88</v>
      </c>
      <c r="O267" s="67"/>
      <c r="P267" s="67"/>
      <c r="Q267" s="67"/>
      <c r="R267" s="67"/>
      <c r="S267" s="67"/>
      <c r="T267" s="67"/>
      <c r="U267" s="67"/>
      <c r="V267" s="109"/>
      <c r="W267" s="89">
        <v>11240.88</v>
      </c>
      <c r="X267" s="125"/>
      <c r="Y267" s="89">
        <f t="shared" si="3"/>
        <v>0</v>
      </c>
    </row>
    <row r="268" spans="1:25" ht="52.8" x14ac:dyDescent="0.25">
      <c r="A268" s="18">
        <v>258</v>
      </c>
      <c r="B268" s="10">
        <v>4</v>
      </c>
      <c r="C268" s="11" t="s">
        <v>15</v>
      </c>
      <c r="D268" s="11" t="s">
        <v>16</v>
      </c>
      <c r="E268" s="40" t="s">
        <v>3620</v>
      </c>
      <c r="F268" s="40" t="s">
        <v>3621</v>
      </c>
      <c r="G268" s="40" t="s">
        <v>3622</v>
      </c>
      <c r="H268" s="40" t="s">
        <v>18</v>
      </c>
      <c r="I268" s="39" t="s">
        <v>17</v>
      </c>
      <c r="J268" s="39" t="s">
        <v>17</v>
      </c>
      <c r="K268" s="39" t="s">
        <v>26</v>
      </c>
      <c r="L268" s="39">
        <v>1</v>
      </c>
      <c r="M268" s="41" t="s">
        <v>27</v>
      </c>
      <c r="N268" s="86">
        <v>11477.57</v>
      </c>
      <c r="O268" s="67"/>
      <c r="P268" s="67"/>
      <c r="Q268" s="67"/>
      <c r="R268" s="67"/>
      <c r="S268" s="67"/>
      <c r="T268" s="67"/>
      <c r="U268" s="67"/>
      <c r="V268" s="109"/>
      <c r="W268" s="89">
        <v>11477.57</v>
      </c>
      <c r="X268" s="125"/>
      <c r="Y268" s="89">
        <f t="shared" ref="Y268:Y282" si="4">W268*$X$11</f>
        <v>0</v>
      </c>
    </row>
    <row r="269" spans="1:25" ht="52.8" x14ac:dyDescent="0.25">
      <c r="A269" s="10">
        <v>259</v>
      </c>
      <c r="B269" s="10">
        <v>4</v>
      </c>
      <c r="C269" s="11" t="s">
        <v>15</v>
      </c>
      <c r="D269" s="11" t="s">
        <v>16</v>
      </c>
      <c r="E269" s="40" t="s">
        <v>3623</v>
      </c>
      <c r="F269" s="40" t="s">
        <v>3624</v>
      </c>
      <c r="G269" s="40" t="s">
        <v>3625</v>
      </c>
      <c r="H269" s="40" t="s">
        <v>18</v>
      </c>
      <c r="I269" s="39" t="s">
        <v>17</v>
      </c>
      <c r="J269" s="39" t="s">
        <v>17</v>
      </c>
      <c r="K269" s="39" t="s">
        <v>26</v>
      </c>
      <c r="L269" s="39">
        <v>1</v>
      </c>
      <c r="M269" s="41" t="s">
        <v>27</v>
      </c>
      <c r="N269" s="86">
        <v>11113.32</v>
      </c>
      <c r="O269" s="67"/>
      <c r="P269" s="67"/>
      <c r="Q269" s="67"/>
      <c r="R269" s="67"/>
      <c r="S269" s="67"/>
      <c r="T269" s="67"/>
      <c r="U269" s="67"/>
      <c r="V269" s="109"/>
      <c r="W269" s="89">
        <v>11113.32</v>
      </c>
      <c r="X269" s="125"/>
      <c r="Y269" s="89">
        <f t="shared" si="4"/>
        <v>0</v>
      </c>
    </row>
    <row r="270" spans="1:25" ht="52.8" x14ac:dyDescent="0.25">
      <c r="A270" s="18">
        <v>260</v>
      </c>
      <c r="B270" s="10">
        <v>4</v>
      </c>
      <c r="C270" s="11" t="s">
        <v>15</v>
      </c>
      <c r="D270" s="11" t="s">
        <v>16</v>
      </c>
      <c r="E270" s="40" t="s">
        <v>2445</v>
      </c>
      <c r="F270" s="40" t="s">
        <v>2446</v>
      </c>
      <c r="G270" s="40" t="s">
        <v>2447</v>
      </c>
      <c r="H270" s="40" t="s">
        <v>18</v>
      </c>
      <c r="I270" s="39" t="s">
        <v>17</v>
      </c>
      <c r="J270" s="39" t="s">
        <v>17</v>
      </c>
      <c r="K270" s="39" t="s">
        <v>26</v>
      </c>
      <c r="L270" s="39">
        <v>1</v>
      </c>
      <c r="M270" s="41" t="s">
        <v>27</v>
      </c>
      <c r="N270" s="86">
        <v>11242.29</v>
      </c>
      <c r="O270" s="67"/>
      <c r="P270" s="67"/>
      <c r="Q270" s="67"/>
      <c r="R270" s="67"/>
      <c r="S270" s="67"/>
      <c r="T270" s="67"/>
      <c r="U270" s="67"/>
      <c r="V270" s="109"/>
      <c r="W270" s="89">
        <v>11242.29</v>
      </c>
      <c r="X270" s="125"/>
      <c r="Y270" s="89">
        <f t="shared" si="4"/>
        <v>0</v>
      </c>
    </row>
    <row r="271" spans="1:25" ht="52.8" x14ac:dyDescent="0.25">
      <c r="A271" s="10">
        <v>261</v>
      </c>
      <c r="B271" s="10">
        <v>4</v>
      </c>
      <c r="C271" s="11" t="s">
        <v>15</v>
      </c>
      <c r="D271" s="11" t="s">
        <v>16</v>
      </c>
      <c r="E271" s="40" t="s">
        <v>3626</v>
      </c>
      <c r="F271" s="40" t="s">
        <v>3627</v>
      </c>
      <c r="G271" s="40" t="s">
        <v>3628</v>
      </c>
      <c r="H271" s="40" t="s">
        <v>18</v>
      </c>
      <c r="I271" s="39" t="s">
        <v>17</v>
      </c>
      <c r="J271" s="39" t="s">
        <v>17</v>
      </c>
      <c r="K271" s="39" t="s">
        <v>26</v>
      </c>
      <c r="L271" s="39">
        <v>1</v>
      </c>
      <c r="M271" s="41" t="s">
        <v>27</v>
      </c>
      <c r="N271" s="86">
        <v>63371.81</v>
      </c>
      <c r="O271" s="67"/>
      <c r="P271" s="67"/>
      <c r="Q271" s="67"/>
      <c r="R271" s="67"/>
      <c r="S271" s="67"/>
      <c r="T271" s="67"/>
      <c r="U271" s="67"/>
      <c r="V271" s="109"/>
      <c r="W271" s="89">
        <v>63371.81</v>
      </c>
      <c r="X271" s="125"/>
      <c r="Y271" s="89">
        <f t="shared" si="4"/>
        <v>0</v>
      </c>
    </row>
    <row r="272" spans="1:25" ht="52.8" x14ac:dyDescent="0.25">
      <c r="A272" s="18">
        <v>262</v>
      </c>
      <c r="B272" s="10">
        <v>4</v>
      </c>
      <c r="C272" s="11" t="s">
        <v>15</v>
      </c>
      <c r="D272" s="11" t="s">
        <v>16</v>
      </c>
      <c r="E272" s="40" t="s">
        <v>3629</v>
      </c>
      <c r="F272" s="40" t="s">
        <v>3630</v>
      </c>
      <c r="G272" s="40" t="s">
        <v>3631</v>
      </c>
      <c r="H272" s="40" t="s">
        <v>18</v>
      </c>
      <c r="I272" s="39" t="s">
        <v>17</v>
      </c>
      <c r="J272" s="39" t="s">
        <v>17</v>
      </c>
      <c r="K272" s="39" t="s">
        <v>26</v>
      </c>
      <c r="L272" s="39">
        <v>1</v>
      </c>
      <c r="M272" s="41" t="s">
        <v>27</v>
      </c>
      <c r="N272" s="86">
        <v>19950.39</v>
      </c>
      <c r="O272" s="67"/>
      <c r="P272" s="67"/>
      <c r="Q272" s="67"/>
      <c r="R272" s="67"/>
      <c r="S272" s="67"/>
      <c r="T272" s="67"/>
      <c r="U272" s="67"/>
      <c r="V272" s="109"/>
      <c r="W272" s="89">
        <v>19950.39</v>
      </c>
      <c r="X272" s="125"/>
      <c r="Y272" s="89">
        <f t="shared" si="4"/>
        <v>0</v>
      </c>
    </row>
    <row r="273" spans="1:27" ht="52.8" x14ac:dyDescent="0.25">
      <c r="A273" s="10">
        <v>263</v>
      </c>
      <c r="B273" s="10">
        <v>4</v>
      </c>
      <c r="C273" s="11" t="s">
        <v>15</v>
      </c>
      <c r="D273" s="11" t="s">
        <v>16</v>
      </c>
      <c r="E273" s="40" t="s">
        <v>3632</v>
      </c>
      <c r="F273" s="40" t="s">
        <v>3633</v>
      </c>
      <c r="G273" s="40" t="s">
        <v>3634</v>
      </c>
      <c r="H273" s="40" t="s">
        <v>18</v>
      </c>
      <c r="I273" s="39" t="s">
        <v>17</v>
      </c>
      <c r="J273" s="39" t="s">
        <v>17</v>
      </c>
      <c r="K273" s="39" t="s">
        <v>26</v>
      </c>
      <c r="L273" s="39">
        <v>1</v>
      </c>
      <c r="M273" s="41" t="s">
        <v>27</v>
      </c>
      <c r="N273" s="86">
        <v>8214.8700000000008</v>
      </c>
      <c r="O273" s="67"/>
      <c r="P273" s="67"/>
      <c r="Q273" s="67"/>
      <c r="R273" s="67"/>
      <c r="S273" s="67"/>
      <c r="T273" s="67"/>
      <c r="U273" s="67"/>
      <c r="V273" s="109"/>
      <c r="W273" s="89">
        <v>8214.8700000000008</v>
      </c>
      <c r="X273" s="125"/>
      <c r="Y273" s="89">
        <f t="shared" si="4"/>
        <v>0</v>
      </c>
    </row>
    <row r="274" spans="1:27" ht="52.8" x14ac:dyDescent="0.25">
      <c r="A274" s="18">
        <v>264</v>
      </c>
      <c r="B274" s="10">
        <v>4</v>
      </c>
      <c r="C274" s="11" t="s">
        <v>15</v>
      </c>
      <c r="D274" s="11" t="s">
        <v>16</v>
      </c>
      <c r="E274" s="40" t="s">
        <v>3635</v>
      </c>
      <c r="F274" s="40" t="s">
        <v>3636</v>
      </c>
      <c r="G274" s="40" t="s">
        <v>3637</v>
      </c>
      <c r="H274" s="40" t="s">
        <v>18</v>
      </c>
      <c r="I274" s="39" t="s">
        <v>17</v>
      </c>
      <c r="J274" s="39" t="s">
        <v>17</v>
      </c>
      <c r="K274" s="39" t="s">
        <v>26</v>
      </c>
      <c r="L274" s="39">
        <v>1</v>
      </c>
      <c r="M274" s="41" t="s">
        <v>27</v>
      </c>
      <c r="N274" s="86">
        <v>11853.16</v>
      </c>
      <c r="O274" s="67"/>
      <c r="P274" s="67"/>
      <c r="Q274" s="67"/>
      <c r="R274" s="67"/>
      <c r="S274" s="67"/>
      <c r="T274" s="67"/>
      <c r="U274" s="67"/>
      <c r="V274" s="109"/>
      <c r="W274" s="89">
        <v>11853.16</v>
      </c>
      <c r="X274" s="125"/>
      <c r="Y274" s="89">
        <f t="shared" si="4"/>
        <v>0</v>
      </c>
    </row>
    <row r="275" spans="1:27" ht="52.8" x14ac:dyDescent="0.25">
      <c r="A275" s="10">
        <v>265</v>
      </c>
      <c r="B275" s="10">
        <v>4</v>
      </c>
      <c r="C275" s="11" t="s">
        <v>15</v>
      </c>
      <c r="D275" s="11" t="s">
        <v>16</v>
      </c>
      <c r="E275" s="40" t="s">
        <v>3638</v>
      </c>
      <c r="F275" s="40" t="s">
        <v>3639</v>
      </c>
      <c r="G275" s="40" t="s">
        <v>3640</v>
      </c>
      <c r="H275" s="40" t="s">
        <v>18</v>
      </c>
      <c r="I275" s="39" t="s">
        <v>17</v>
      </c>
      <c r="J275" s="39" t="s">
        <v>17</v>
      </c>
      <c r="K275" s="39" t="s">
        <v>26</v>
      </c>
      <c r="L275" s="39">
        <v>1</v>
      </c>
      <c r="M275" s="41" t="s">
        <v>27</v>
      </c>
      <c r="N275" s="86">
        <v>63266.43</v>
      </c>
      <c r="O275" s="67"/>
      <c r="P275" s="67"/>
      <c r="Q275" s="67"/>
      <c r="R275" s="67"/>
      <c r="S275" s="67"/>
      <c r="T275" s="67"/>
      <c r="U275" s="67"/>
      <c r="V275" s="109"/>
      <c r="W275" s="89">
        <v>63266.43</v>
      </c>
      <c r="X275" s="125"/>
      <c r="Y275" s="89">
        <f t="shared" si="4"/>
        <v>0</v>
      </c>
    </row>
    <row r="276" spans="1:27" ht="52.8" x14ac:dyDescent="0.25">
      <c r="A276" s="18">
        <v>266</v>
      </c>
      <c r="B276" s="10">
        <v>4</v>
      </c>
      <c r="C276" s="11" t="s">
        <v>15</v>
      </c>
      <c r="D276" s="11" t="s">
        <v>16</v>
      </c>
      <c r="E276" s="40" t="s">
        <v>3641</v>
      </c>
      <c r="F276" s="40" t="s">
        <v>3642</v>
      </c>
      <c r="G276" s="40" t="s">
        <v>3643</v>
      </c>
      <c r="H276" s="40" t="s">
        <v>18</v>
      </c>
      <c r="I276" s="39" t="s">
        <v>17</v>
      </c>
      <c r="J276" s="39" t="s">
        <v>17</v>
      </c>
      <c r="K276" s="39" t="s">
        <v>26</v>
      </c>
      <c r="L276" s="39">
        <v>1</v>
      </c>
      <c r="M276" s="41" t="s">
        <v>27</v>
      </c>
      <c r="N276" s="86">
        <v>1643.4</v>
      </c>
      <c r="O276" s="67"/>
      <c r="P276" s="67"/>
      <c r="Q276" s="67"/>
      <c r="R276" s="67"/>
      <c r="S276" s="67"/>
      <c r="T276" s="67"/>
      <c r="U276" s="67"/>
      <c r="V276" s="109"/>
      <c r="W276" s="89">
        <v>1643.4</v>
      </c>
      <c r="X276" s="125"/>
      <c r="Y276" s="89">
        <f t="shared" si="4"/>
        <v>0</v>
      </c>
    </row>
    <row r="277" spans="1:27" ht="52.8" x14ac:dyDescent="0.25">
      <c r="A277" s="10">
        <v>267</v>
      </c>
      <c r="B277" s="10">
        <v>4</v>
      </c>
      <c r="C277" s="11" t="s">
        <v>15</v>
      </c>
      <c r="D277" s="11" t="s">
        <v>16</v>
      </c>
      <c r="E277" s="40" t="s">
        <v>3644</v>
      </c>
      <c r="F277" s="40" t="s">
        <v>3645</v>
      </c>
      <c r="G277" s="40" t="s">
        <v>3646</v>
      </c>
      <c r="H277" s="40" t="s">
        <v>18</v>
      </c>
      <c r="I277" s="39" t="s">
        <v>17</v>
      </c>
      <c r="J277" s="39" t="s">
        <v>17</v>
      </c>
      <c r="K277" s="39" t="s">
        <v>26</v>
      </c>
      <c r="L277" s="39">
        <v>1</v>
      </c>
      <c r="M277" s="41" t="s">
        <v>27</v>
      </c>
      <c r="N277" s="86">
        <v>5493.71</v>
      </c>
      <c r="O277" s="67"/>
      <c r="P277" s="67"/>
      <c r="Q277" s="67"/>
      <c r="R277" s="67"/>
      <c r="S277" s="67"/>
      <c r="T277" s="67"/>
      <c r="U277" s="67"/>
      <c r="V277" s="109"/>
      <c r="W277" s="89">
        <v>5493.71</v>
      </c>
      <c r="X277" s="125"/>
      <c r="Y277" s="89">
        <f t="shared" si="4"/>
        <v>0</v>
      </c>
    </row>
    <row r="278" spans="1:27" ht="52.8" x14ac:dyDescent="0.25">
      <c r="A278" s="18">
        <v>268</v>
      </c>
      <c r="B278" s="10">
        <v>4</v>
      </c>
      <c r="C278" s="11" t="s">
        <v>15</v>
      </c>
      <c r="D278" s="11" t="s">
        <v>16</v>
      </c>
      <c r="E278" s="40" t="s">
        <v>3647</v>
      </c>
      <c r="F278" s="40" t="s">
        <v>3648</v>
      </c>
      <c r="G278" s="40" t="s">
        <v>3649</v>
      </c>
      <c r="H278" s="40" t="s">
        <v>18</v>
      </c>
      <c r="I278" s="39" t="s">
        <v>17</v>
      </c>
      <c r="J278" s="39" t="s">
        <v>17</v>
      </c>
      <c r="K278" s="39" t="s">
        <v>26</v>
      </c>
      <c r="L278" s="39">
        <v>1</v>
      </c>
      <c r="M278" s="41" t="s">
        <v>27</v>
      </c>
      <c r="N278" s="86">
        <v>3424.2</v>
      </c>
      <c r="O278" s="67"/>
      <c r="P278" s="67"/>
      <c r="Q278" s="67"/>
      <c r="R278" s="67"/>
      <c r="S278" s="67"/>
      <c r="T278" s="67"/>
      <c r="U278" s="67"/>
      <c r="V278" s="109"/>
      <c r="W278" s="89">
        <v>3424.2</v>
      </c>
      <c r="X278" s="125"/>
      <c r="Y278" s="89">
        <f t="shared" si="4"/>
        <v>0</v>
      </c>
    </row>
    <row r="279" spans="1:27" ht="52.8" x14ac:dyDescent="0.25">
      <c r="A279" s="10">
        <v>269</v>
      </c>
      <c r="B279" s="10">
        <v>4</v>
      </c>
      <c r="C279" s="11" t="s">
        <v>15</v>
      </c>
      <c r="D279" s="11" t="s">
        <v>16</v>
      </c>
      <c r="E279" s="40" t="s">
        <v>3650</v>
      </c>
      <c r="F279" s="40" t="s">
        <v>3651</v>
      </c>
      <c r="G279" s="40" t="s">
        <v>3652</v>
      </c>
      <c r="H279" s="40" t="s">
        <v>18</v>
      </c>
      <c r="I279" s="39" t="s">
        <v>17</v>
      </c>
      <c r="J279" s="39" t="s">
        <v>17</v>
      </c>
      <c r="K279" s="39" t="s">
        <v>26</v>
      </c>
      <c r="L279" s="39">
        <v>1</v>
      </c>
      <c r="M279" s="41" t="s">
        <v>27</v>
      </c>
      <c r="N279" s="86">
        <v>2068.12</v>
      </c>
      <c r="O279" s="67"/>
      <c r="P279" s="67"/>
      <c r="Q279" s="67"/>
      <c r="R279" s="67"/>
      <c r="S279" s="67"/>
      <c r="T279" s="67"/>
      <c r="U279" s="67"/>
      <c r="V279" s="109"/>
      <c r="W279" s="89">
        <v>2068.12</v>
      </c>
      <c r="X279" s="125"/>
      <c r="Y279" s="89">
        <f t="shared" si="4"/>
        <v>0</v>
      </c>
    </row>
    <row r="280" spans="1:27" ht="52.8" x14ac:dyDescent="0.25">
      <c r="A280" s="18">
        <v>270</v>
      </c>
      <c r="B280" s="10">
        <v>4</v>
      </c>
      <c r="C280" s="11" t="s">
        <v>15</v>
      </c>
      <c r="D280" s="11" t="s">
        <v>16</v>
      </c>
      <c r="E280" s="40" t="s">
        <v>3653</v>
      </c>
      <c r="F280" s="40" t="s">
        <v>3654</v>
      </c>
      <c r="G280" s="40" t="s">
        <v>3655</v>
      </c>
      <c r="H280" s="40" t="s">
        <v>18</v>
      </c>
      <c r="I280" s="39" t="s">
        <v>17</v>
      </c>
      <c r="J280" s="39" t="s">
        <v>17</v>
      </c>
      <c r="K280" s="39" t="s">
        <v>26</v>
      </c>
      <c r="L280" s="39">
        <v>1</v>
      </c>
      <c r="M280" s="41" t="s">
        <v>27</v>
      </c>
      <c r="N280" s="86">
        <v>655.14</v>
      </c>
      <c r="O280" s="67"/>
      <c r="P280" s="67"/>
      <c r="Q280" s="67"/>
      <c r="R280" s="67"/>
      <c r="S280" s="67"/>
      <c r="T280" s="67"/>
      <c r="U280" s="67"/>
      <c r="V280" s="109"/>
      <c r="W280" s="89">
        <v>655.14</v>
      </c>
      <c r="X280" s="125"/>
      <c r="Y280" s="89">
        <f t="shared" si="4"/>
        <v>0</v>
      </c>
    </row>
    <row r="281" spans="1:27" ht="52.8" x14ac:dyDescent="0.25">
      <c r="A281" s="10">
        <v>271</v>
      </c>
      <c r="B281" s="10">
        <v>4</v>
      </c>
      <c r="C281" s="11" t="s">
        <v>15</v>
      </c>
      <c r="D281" s="11" t="s">
        <v>16</v>
      </c>
      <c r="E281" s="40" t="s">
        <v>3656</v>
      </c>
      <c r="F281" s="40" t="s">
        <v>3657</v>
      </c>
      <c r="G281" s="40" t="s">
        <v>3658</v>
      </c>
      <c r="H281" s="40" t="s">
        <v>18</v>
      </c>
      <c r="I281" s="39" t="s">
        <v>17</v>
      </c>
      <c r="J281" s="39" t="s">
        <v>17</v>
      </c>
      <c r="K281" s="39" t="s">
        <v>26</v>
      </c>
      <c r="L281" s="39">
        <v>1</v>
      </c>
      <c r="M281" s="41" t="s">
        <v>27</v>
      </c>
      <c r="N281" s="86">
        <v>2873.16</v>
      </c>
      <c r="O281" s="67"/>
      <c r="P281" s="67"/>
      <c r="Q281" s="67"/>
      <c r="R281" s="67"/>
      <c r="S281" s="67"/>
      <c r="T281" s="67"/>
      <c r="U281" s="67"/>
      <c r="V281" s="109"/>
      <c r="W281" s="89">
        <v>2873.16</v>
      </c>
      <c r="X281" s="125"/>
      <c r="Y281" s="89">
        <f t="shared" si="4"/>
        <v>0</v>
      </c>
    </row>
    <row r="282" spans="1:27" ht="52.8" x14ac:dyDescent="0.25">
      <c r="A282" s="18">
        <v>272</v>
      </c>
      <c r="B282" s="10">
        <v>4</v>
      </c>
      <c r="C282" s="11" t="s">
        <v>15</v>
      </c>
      <c r="D282" s="11" t="s">
        <v>16</v>
      </c>
      <c r="E282" s="40" t="s">
        <v>3659</v>
      </c>
      <c r="F282" s="40" t="s">
        <v>3660</v>
      </c>
      <c r="G282" s="40" t="s">
        <v>3661</v>
      </c>
      <c r="H282" s="40" t="s">
        <v>18</v>
      </c>
      <c r="I282" s="39" t="s">
        <v>17</v>
      </c>
      <c r="J282" s="39" t="s">
        <v>17</v>
      </c>
      <c r="K282" s="39" t="s">
        <v>26</v>
      </c>
      <c r="L282" s="39">
        <v>1</v>
      </c>
      <c r="M282" s="41" t="s">
        <v>27</v>
      </c>
      <c r="N282" s="86">
        <v>86712.53</v>
      </c>
      <c r="O282" s="67"/>
      <c r="P282" s="67"/>
      <c r="Q282" s="67"/>
      <c r="R282" s="67"/>
      <c r="S282" s="67"/>
      <c r="T282" s="67"/>
      <c r="U282" s="67"/>
      <c r="V282" s="109"/>
      <c r="W282" s="89">
        <v>86712.53</v>
      </c>
      <c r="X282" s="126"/>
      <c r="Y282" s="89">
        <f t="shared" si="4"/>
        <v>0</v>
      </c>
    </row>
    <row r="283" spans="1:27" ht="29.4" customHeight="1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17"/>
      <c r="M283" s="12"/>
      <c r="N283" s="95">
        <f>SUM(N11:N282)</f>
        <v>11988814.709999995</v>
      </c>
      <c r="O283" s="46"/>
      <c r="P283" s="46"/>
      <c r="Q283" s="46"/>
      <c r="R283" s="46"/>
      <c r="S283" s="46"/>
      <c r="T283" s="46"/>
      <c r="U283" s="46"/>
      <c r="V283" s="112"/>
      <c r="W283" s="117"/>
      <c r="X283" s="49"/>
      <c r="Y283" s="119">
        <f>SUM(Y11:Y282)</f>
        <v>0</v>
      </c>
    </row>
    <row r="284" spans="1:27" x14ac:dyDescent="0.25">
      <c r="A284" s="13"/>
      <c r="B284" s="13"/>
      <c r="C284" s="13"/>
      <c r="D284" s="13"/>
      <c r="E284" s="13"/>
      <c r="F284" s="14"/>
      <c r="G284" s="14"/>
      <c r="H284" s="14"/>
      <c r="I284" s="14"/>
      <c r="J284" s="14"/>
      <c r="K284" s="14"/>
      <c r="L284" s="13"/>
      <c r="M284" s="13"/>
      <c r="N284" s="34"/>
    </row>
    <row r="285" spans="1:27" ht="26.4" customHeight="1" x14ac:dyDescent="0.25">
      <c r="A285" s="54" t="s">
        <v>11</v>
      </c>
      <c r="B285" s="55"/>
      <c r="C285" s="55"/>
      <c r="D285" s="55"/>
      <c r="E285" s="55"/>
      <c r="F285" s="56"/>
      <c r="G285" s="68" t="s">
        <v>3671</v>
      </c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</row>
    <row r="286" spans="1:27" ht="142.80000000000001" customHeight="1" x14ac:dyDescent="0.25">
      <c r="A286" s="54" t="s">
        <v>3672</v>
      </c>
      <c r="B286" s="55"/>
      <c r="C286" s="55"/>
      <c r="D286" s="55"/>
      <c r="E286" s="55"/>
      <c r="F286" s="56"/>
      <c r="G286" s="69" t="s">
        <v>3681</v>
      </c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</row>
    <row r="287" spans="1:27" x14ac:dyDescent="0.25">
      <c r="F287" s="1"/>
      <c r="G287" s="1"/>
      <c r="O287" s="96"/>
    </row>
    <row r="288" spans="1:27" ht="15.6" x14ac:dyDescent="0.3">
      <c r="E288" s="70"/>
      <c r="F288" s="70"/>
      <c r="G288" s="9"/>
      <c r="H288" s="8"/>
      <c r="I288" s="8"/>
      <c r="J288" s="8"/>
      <c r="K288" s="8"/>
      <c r="L288" s="8"/>
      <c r="O288" s="96"/>
    </row>
    <row r="289" spans="5:15" ht="13.8" x14ac:dyDescent="0.25">
      <c r="E289" s="8"/>
      <c r="F289" s="71"/>
      <c r="G289" s="72"/>
      <c r="H289" s="73"/>
      <c r="I289" s="74"/>
      <c r="J289" s="74"/>
      <c r="K289" s="74"/>
      <c r="L289" s="74"/>
      <c r="O289" s="96"/>
    </row>
    <row r="290" spans="5:15" ht="13.8" x14ac:dyDescent="0.25">
      <c r="E290" s="8"/>
      <c r="F290" s="75"/>
      <c r="G290" s="75"/>
      <c r="H290" s="75"/>
      <c r="I290" s="76" t="s">
        <v>3682</v>
      </c>
      <c r="J290" s="77"/>
      <c r="K290" s="9"/>
      <c r="L290" s="9"/>
      <c r="O290" s="96"/>
    </row>
    <row r="291" spans="5:15" ht="13.8" x14ac:dyDescent="0.25">
      <c r="E291" s="8"/>
      <c r="F291" s="78"/>
      <c r="G291" s="8"/>
      <c r="H291" s="9"/>
      <c r="I291" s="9"/>
      <c r="J291" s="76"/>
      <c r="K291" s="79"/>
      <c r="L291" s="79"/>
      <c r="O291" s="96"/>
    </row>
    <row r="292" spans="5:15" ht="13.8" x14ac:dyDescent="0.25">
      <c r="E292" s="8"/>
      <c r="F292" s="75"/>
      <c r="G292" s="75"/>
      <c r="H292" s="75"/>
      <c r="I292" s="76" t="s">
        <v>3683</v>
      </c>
      <c r="J292" s="76"/>
      <c r="K292" s="79"/>
      <c r="L292" s="79"/>
      <c r="O292" s="96"/>
    </row>
    <row r="293" spans="5:15" ht="13.8" x14ac:dyDescent="0.25">
      <c r="E293" s="8"/>
      <c r="F293" s="71"/>
      <c r="G293" s="8"/>
      <c r="H293" s="9"/>
      <c r="I293" s="74"/>
      <c r="J293" s="74"/>
      <c r="K293" s="74"/>
      <c r="L293" s="74"/>
      <c r="O293" s="96"/>
    </row>
    <row r="294" spans="5:15" ht="13.8" x14ac:dyDescent="0.25">
      <c r="E294" s="8"/>
      <c r="F294" s="75"/>
      <c r="G294" s="75"/>
      <c r="H294" s="75"/>
      <c r="I294" s="80" t="s">
        <v>3684</v>
      </c>
      <c r="J294" s="74"/>
      <c r="K294" s="74"/>
      <c r="L294" s="74"/>
      <c r="O294" s="96"/>
    </row>
    <row r="295" spans="5:15" ht="13.8" x14ac:dyDescent="0.25">
      <c r="E295" s="8"/>
      <c r="F295" s="71"/>
      <c r="G295" s="81"/>
      <c r="H295" s="73"/>
      <c r="I295" s="74"/>
      <c r="J295" s="74"/>
      <c r="K295" s="74"/>
      <c r="L295" s="74"/>
      <c r="O295" s="96"/>
    </row>
    <row r="296" spans="5:15" ht="13.8" x14ac:dyDescent="0.25">
      <c r="E296" s="8"/>
      <c r="F296" s="71"/>
      <c r="G296" s="81"/>
      <c r="H296" s="73"/>
      <c r="I296" s="74"/>
      <c r="J296" s="74"/>
      <c r="K296" s="74"/>
      <c r="L296" s="74"/>
      <c r="O296" s="96"/>
    </row>
    <row r="297" spans="5:15" ht="13.8" x14ac:dyDescent="0.25">
      <c r="E297" s="8" t="s">
        <v>3685</v>
      </c>
      <c r="F297" s="71"/>
      <c r="G297" s="82"/>
      <c r="H297" s="74"/>
      <c r="I297" s="74"/>
      <c r="J297" s="74"/>
      <c r="K297" s="74"/>
      <c r="L297" s="74"/>
      <c r="O297" s="96"/>
    </row>
    <row r="298" spans="5:15" ht="13.8" x14ac:dyDescent="0.25">
      <c r="E298" s="8"/>
      <c r="F298" s="8"/>
      <c r="G298" s="8"/>
      <c r="H298" s="74" t="s">
        <v>3686</v>
      </c>
      <c r="I298" s="9"/>
      <c r="J298" s="9"/>
      <c r="K298" s="9"/>
      <c r="L298" s="9"/>
      <c r="M298" s="1"/>
      <c r="O298" s="96"/>
    </row>
    <row r="299" spans="5:15" x14ac:dyDescent="0.25">
      <c r="F299" s="1"/>
      <c r="G299" s="1"/>
      <c r="H299" s="1"/>
      <c r="I299" s="1"/>
      <c r="J299" s="1"/>
      <c r="K299" s="1"/>
    </row>
    <row r="300" spans="5:15" x14ac:dyDescent="0.25">
      <c r="F300" s="1"/>
      <c r="G300" s="1"/>
      <c r="H300" s="1"/>
      <c r="I300" s="1"/>
      <c r="J300" s="1"/>
      <c r="K300" s="1"/>
    </row>
    <row r="301" spans="5:15" x14ac:dyDescent="0.25">
      <c r="F301" s="1"/>
      <c r="G301" s="1"/>
      <c r="H301" s="1"/>
      <c r="I301" s="1"/>
      <c r="J301" s="1"/>
      <c r="K301" s="1"/>
    </row>
    <row r="302" spans="5:15" x14ac:dyDescent="0.25">
      <c r="F302" s="1"/>
      <c r="G302" s="1"/>
      <c r="H302" s="1"/>
      <c r="I302" s="1"/>
      <c r="J302" s="1"/>
      <c r="K302" s="1"/>
    </row>
    <row r="303" spans="5:15" x14ac:dyDescent="0.25">
      <c r="F303" s="1"/>
      <c r="G303" s="1"/>
      <c r="H303" s="1"/>
      <c r="I303" s="1"/>
      <c r="J303" s="1"/>
      <c r="K303" s="1"/>
    </row>
  </sheetData>
  <sheetProtection password="CC63" sheet="1" scenarios="1" autoFilter="0"/>
  <autoFilter ref="A10:Y10"/>
  <mergeCells count="13">
    <mergeCell ref="F290:H290"/>
    <mergeCell ref="F292:H292"/>
    <mergeCell ref="F294:H294"/>
    <mergeCell ref="O9:Y9"/>
    <mergeCell ref="X11:X282"/>
    <mergeCell ref="A285:F285"/>
    <mergeCell ref="G285:AA285"/>
    <mergeCell ref="E3:L3"/>
    <mergeCell ref="A283:K283"/>
    <mergeCell ref="E4:L4"/>
    <mergeCell ref="E5:L5"/>
    <mergeCell ref="A286:F286"/>
    <mergeCell ref="G286:AA2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Лот №1</vt:lpstr>
      <vt:lpstr>Лот №2</vt:lpstr>
      <vt:lpstr>Лот №3</vt:lpstr>
      <vt:lpstr>Лот №4</vt:lpstr>
      <vt:lpstr>'Лот №1'!Область_печати</vt:lpstr>
      <vt:lpstr>'Лот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2023-04-03T10:05:43Z</dcterms:modified>
</cp:coreProperties>
</file>